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SC 2023\Lip5 lid domain\Final version\Final draft\"/>
    </mc:Choice>
  </mc:AlternateContent>
  <bookViews>
    <workbookView xWindow="0" yWindow="0" windowWidth="22776" windowHeight="7116" activeTab="3"/>
  </bookViews>
  <sheets>
    <sheet name="Figure 1A" sheetId="1" r:id="rId1"/>
    <sheet name="Figure 1B" sheetId="2" r:id="rId2"/>
    <sheet name="Figure 2" sheetId="3" r:id="rId3"/>
    <sheet name="Table 1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1" l="1"/>
  <c r="P4" i="1" s="1"/>
  <c r="O5" i="1"/>
  <c r="P5" i="1" s="1"/>
  <c r="O6" i="1"/>
  <c r="P6" i="1" s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3" i="1"/>
  <c r="P3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E4" i="1"/>
  <c r="J4" i="1" s="1"/>
  <c r="E5" i="1"/>
  <c r="J5" i="1" s="1"/>
  <c r="E6" i="1"/>
  <c r="J6" i="1" s="1"/>
  <c r="E7" i="1"/>
  <c r="J7" i="1" s="1"/>
  <c r="E8" i="1"/>
  <c r="J8" i="1" s="1"/>
  <c r="E9" i="1"/>
  <c r="J9" i="1" s="1"/>
  <c r="E10" i="1"/>
  <c r="J10" i="1" s="1"/>
  <c r="E11" i="1"/>
  <c r="J11" i="1" s="1"/>
  <c r="E12" i="1"/>
  <c r="J12" i="1" s="1"/>
  <c r="E13" i="1"/>
  <c r="J13" i="1" s="1"/>
  <c r="E14" i="1"/>
  <c r="J14" i="1" s="1"/>
  <c r="E15" i="1"/>
  <c r="J15" i="1" s="1"/>
  <c r="D4" i="1"/>
  <c r="H4" i="1" s="1"/>
  <c r="I4" i="1" s="1"/>
  <c r="D5" i="1"/>
  <c r="H5" i="1" s="1"/>
  <c r="I5" i="1" s="1"/>
  <c r="D6" i="1"/>
  <c r="H6" i="1" s="1"/>
  <c r="I6" i="1" s="1"/>
  <c r="D7" i="1"/>
  <c r="H7" i="1" s="1"/>
  <c r="I7" i="1" s="1"/>
  <c r="D8" i="1"/>
  <c r="H8" i="1" s="1"/>
  <c r="I8" i="1" s="1"/>
  <c r="D9" i="1"/>
  <c r="H9" i="1" s="1"/>
  <c r="I9" i="1" s="1"/>
  <c r="D10" i="1"/>
  <c r="H10" i="1" s="1"/>
  <c r="I10" i="1" s="1"/>
  <c r="D11" i="1"/>
  <c r="H11" i="1" s="1"/>
  <c r="I11" i="1" s="1"/>
  <c r="D12" i="1"/>
  <c r="H12" i="1" s="1"/>
  <c r="I12" i="1" s="1"/>
  <c r="D13" i="1"/>
  <c r="H13" i="1" s="1"/>
  <c r="I13" i="1" s="1"/>
  <c r="D14" i="1"/>
  <c r="H14" i="1" s="1"/>
  <c r="I14" i="1" s="1"/>
  <c r="D15" i="1"/>
  <c r="H15" i="1" s="1"/>
  <c r="I15" i="1" s="1"/>
  <c r="E3" i="1"/>
  <c r="J3" i="1" s="1"/>
  <c r="D3" i="1"/>
  <c r="H3" i="1" s="1"/>
  <c r="I3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<sst xmlns="http://schemas.openxmlformats.org/spreadsheetml/2006/main" count="91" uniqueCount="44">
  <si>
    <t>Abs/min</t>
  </si>
  <si>
    <t>SD</t>
  </si>
  <si>
    <t>Abs CTR</t>
  </si>
  <si>
    <t>T (ºC)</t>
  </si>
  <si>
    <t>%</t>
  </si>
  <si>
    <t>min assay</t>
  </si>
  <si>
    <t>STD</t>
  </si>
  <si>
    <t>Abs average-Abs CTR</t>
  </si>
  <si>
    <t>CD[mdeg]</t>
  </si>
  <si>
    <t>pH</t>
  </si>
  <si>
    <t>Relative activity (%)</t>
  </si>
  <si>
    <t>T (˚C)</t>
  </si>
  <si>
    <t>Time (min)</t>
  </si>
  <si>
    <t>WP_075743487.1lid</t>
  </si>
  <si>
    <t>TriC3:0</t>
  </si>
  <si>
    <t xml:space="preserve"> Control</t>
  </si>
  <si>
    <t>WP_075743487.1W89M/L60F</t>
  </si>
  <si>
    <t xml:space="preserve">Addzyme RD </t>
  </si>
  <si>
    <t>Control</t>
  </si>
  <si>
    <t>TriC4:0</t>
  </si>
  <si>
    <t>WP_075743487.1</t>
  </si>
  <si>
    <t>S.D.</t>
  </si>
  <si>
    <t>C.V.</t>
  </si>
  <si>
    <t>Addzyme RD</t>
  </si>
  <si>
    <r>
      <t>Abs</t>
    </r>
    <r>
      <rPr>
        <vertAlign val="subscript"/>
        <sz val="9"/>
        <color theme="1"/>
        <rFont val="Calibri"/>
        <family val="2"/>
        <scheme val="minor"/>
      </rPr>
      <t>550nm</t>
    </r>
    <r>
      <rPr>
        <sz val="9"/>
        <color theme="1"/>
        <rFont val="Calibri"/>
        <family val="2"/>
        <scheme val="minor"/>
      </rPr>
      <t>/min (1)</t>
    </r>
  </si>
  <si>
    <r>
      <t>Abs</t>
    </r>
    <r>
      <rPr>
        <vertAlign val="subscript"/>
        <sz val="9"/>
        <color theme="1"/>
        <rFont val="Calibri"/>
        <family val="2"/>
        <scheme val="minor"/>
      </rPr>
      <t>550nm</t>
    </r>
    <r>
      <rPr>
        <sz val="9"/>
        <color theme="1"/>
        <rFont val="Calibri"/>
        <family val="2"/>
        <scheme val="minor"/>
      </rPr>
      <t>/min (2)</t>
    </r>
  </si>
  <si>
    <r>
      <t>Abs</t>
    </r>
    <r>
      <rPr>
        <vertAlign val="subscript"/>
        <sz val="9"/>
        <color theme="1"/>
        <rFont val="Calibri"/>
        <family val="2"/>
        <scheme val="minor"/>
      </rPr>
      <t>550nm</t>
    </r>
    <r>
      <rPr>
        <sz val="9"/>
        <color theme="1"/>
        <rFont val="Calibri"/>
        <family val="2"/>
        <scheme val="minor"/>
      </rPr>
      <t>/min (3)</t>
    </r>
  </si>
  <si>
    <t>V (U/g)</t>
  </si>
  <si>
    <r>
      <t>Abs</t>
    </r>
    <r>
      <rPr>
        <vertAlign val="subscript"/>
        <sz val="9"/>
        <color theme="1"/>
        <rFont val="Calibri"/>
        <family val="2"/>
        <scheme val="minor"/>
      </rPr>
      <t>550nm</t>
    </r>
    <r>
      <rPr>
        <sz val="9"/>
        <color theme="1"/>
        <rFont val="Calibri"/>
        <family val="2"/>
        <scheme val="minor"/>
      </rPr>
      <t xml:space="preserve"> (1)</t>
    </r>
  </si>
  <si>
    <r>
      <t>Abs</t>
    </r>
    <r>
      <rPr>
        <vertAlign val="subscript"/>
        <sz val="9"/>
        <color theme="1"/>
        <rFont val="Calibri"/>
        <family val="2"/>
        <scheme val="minor"/>
      </rPr>
      <t>550nm</t>
    </r>
    <r>
      <rPr>
        <sz val="9"/>
        <color theme="1"/>
        <rFont val="Calibri"/>
        <family val="2"/>
        <scheme val="minor"/>
      </rPr>
      <t xml:space="preserve"> (2)</t>
    </r>
  </si>
  <si>
    <t>Coconut oil</t>
  </si>
  <si>
    <t>Palm oil</t>
  </si>
  <si>
    <t>Olive oil</t>
  </si>
  <si>
    <t>TriC8:0</t>
  </si>
  <si>
    <t>TriC10:0</t>
  </si>
  <si>
    <r>
      <t>Abs</t>
    </r>
    <r>
      <rPr>
        <vertAlign val="subscript"/>
        <sz val="9"/>
        <color theme="1"/>
        <rFont val="Calibri"/>
        <family val="2"/>
        <scheme val="minor"/>
      </rPr>
      <t>550nm</t>
    </r>
    <r>
      <rPr>
        <sz val="9"/>
        <color theme="1"/>
        <rFont val="Calibri"/>
        <family val="2"/>
        <scheme val="minor"/>
      </rPr>
      <t xml:space="preserve"> </t>
    </r>
  </si>
  <si>
    <t>Abs 348 nm (replica 1)</t>
  </si>
  <si>
    <t>Abs 348 nm (replica 2)</t>
  </si>
  <si>
    <t>Abs 348 nm (replica 13</t>
  </si>
  <si>
    <t>Raw data for Figure 1A. Thermal characteristics of WP_075743487.1. (A) Temperature profile. The maximal activity was defined as 100% and relative activity is shown as percentage of maximal activity (mean ± SD of triplicates) determined under conditions described in Materials and Methods.</t>
  </si>
  <si>
    <t>Raw data for Figure 1B. Thermal characteristics of WP_075743487.1. The thermal denaturation curve at pH 7.0, as determined by circular dichroism measuring the ellipticity changes at 220 nm obtained at different temperatures at a rate of 0.5 °C per min, determined under conditions described in Materials and Methods.</t>
  </si>
  <si>
    <t>Raw data for Figure 2.  pH profile of WP_075743487.1. The maximal activity was defined as 100%, and relative activity is shown as percentage of maximal activity (mean ± SD of triplicates) determined as described in Materials and Methods.</t>
  </si>
  <si>
    <t>Abs550nm/min average</t>
  </si>
  <si>
    <t>Raw data for Table 1.  Substrate specificity of enzyme variants investigated in this study. Specific activity (unit/mg; mean ± SD of triplicates) for 7 model substrates is shown. Activity was determined at 30 °C and pH 7.0. In brief, the activity towards TriC3:0 and TriC4:0 was determined using a pH indicator (Phenol Red®) assay; for the other substrates activity was evaluated by the NEFA-Kit. For details see Materials and Methods section.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</si>
</sst>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rgb="FF27413E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27413E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165" fontId="0" fillId="0" borderId="1" xfId="0" applyNumberFormat="1" applyBorder="1"/>
    <xf numFmtId="164" fontId="0" fillId="0" borderId="1" xfId="0" applyNumberFormat="1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3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2" xfId="0" applyFont="1" applyFill="1" applyBorder="1"/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41564140419947"/>
          <c:y val="0.23898625476466992"/>
          <c:w val="0.62689655614812823"/>
          <c:h val="0.57661316182320721"/>
        </c:manualLayout>
      </c:layout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[1]Hoja1!$C$2:$C$14</c:f>
                <c:numCache>
                  <c:formatCode>General</c:formatCode>
                  <c:ptCount val="13"/>
                  <c:pt idx="0">
                    <c:v>0.35699999999999998</c:v>
                  </c:pt>
                  <c:pt idx="1">
                    <c:v>0.86599999999999999</c:v>
                  </c:pt>
                  <c:pt idx="2">
                    <c:v>1.2330000000000001</c:v>
                  </c:pt>
                  <c:pt idx="3">
                    <c:v>0.74399999999999999</c:v>
                  </c:pt>
                  <c:pt idx="4">
                    <c:v>1.3149999999999999</c:v>
                  </c:pt>
                  <c:pt idx="5">
                    <c:v>1.835</c:v>
                  </c:pt>
                  <c:pt idx="6">
                    <c:v>0.33600000000000002</c:v>
                  </c:pt>
                  <c:pt idx="7">
                    <c:v>0.86599999999999999</c:v>
                  </c:pt>
                  <c:pt idx="8">
                    <c:v>3.0990000000000002</c:v>
                  </c:pt>
                  <c:pt idx="9">
                    <c:v>1.4470000000000001</c:v>
                  </c:pt>
                  <c:pt idx="10">
                    <c:v>0.377</c:v>
                  </c:pt>
                  <c:pt idx="11">
                    <c:v>0.01</c:v>
                  </c:pt>
                  <c:pt idx="12">
                    <c:v>0.35699999999999998</c:v>
                  </c:pt>
                </c:numCache>
              </c:numRef>
            </c:plus>
            <c:minus>
              <c:numRef>
                <c:f>[1]Hoja1!$C$2:$C$14</c:f>
                <c:numCache>
                  <c:formatCode>General</c:formatCode>
                  <c:ptCount val="13"/>
                  <c:pt idx="0">
                    <c:v>0.35699999999999998</c:v>
                  </c:pt>
                  <c:pt idx="1">
                    <c:v>0.86599999999999999</c:v>
                  </c:pt>
                  <c:pt idx="2">
                    <c:v>1.2330000000000001</c:v>
                  </c:pt>
                  <c:pt idx="3">
                    <c:v>0.74399999999999999</c:v>
                  </c:pt>
                  <c:pt idx="4">
                    <c:v>1.3149999999999999</c:v>
                  </c:pt>
                  <c:pt idx="5">
                    <c:v>1.835</c:v>
                  </c:pt>
                  <c:pt idx="6">
                    <c:v>0.33600000000000002</c:v>
                  </c:pt>
                  <c:pt idx="7">
                    <c:v>0.86599999999999999</c:v>
                  </c:pt>
                  <c:pt idx="8">
                    <c:v>3.0990000000000002</c:v>
                  </c:pt>
                  <c:pt idx="9">
                    <c:v>1.4470000000000001</c:v>
                  </c:pt>
                  <c:pt idx="10">
                    <c:v>0.377</c:v>
                  </c:pt>
                  <c:pt idx="11">
                    <c:v>0.01</c:v>
                  </c:pt>
                  <c:pt idx="12">
                    <c:v>0.35699999999999998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[1]Hoja1!$A$2:$A$14</c:f>
              <c:numCache>
                <c:formatCode>General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</c:numCache>
            </c:numRef>
          </c:xVal>
          <c:yVal>
            <c:numRef>
              <c:f>[1]Hoja1!$B$2:$B$14</c:f>
              <c:numCache>
                <c:formatCode>General</c:formatCode>
                <c:ptCount val="13"/>
                <c:pt idx="0">
                  <c:v>3.871</c:v>
                </c:pt>
                <c:pt idx="1">
                  <c:v>7.2869999999999999</c:v>
                </c:pt>
                <c:pt idx="2">
                  <c:v>15.677</c:v>
                </c:pt>
                <c:pt idx="3">
                  <c:v>17.797999999999998</c:v>
                </c:pt>
                <c:pt idx="4">
                  <c:v>25.109000000000002</c:v>
                </c:pt>
                <c:pt idx="5">
                  <c:v>34.006</c:v>
                </c:pt>
                <c:pt idx="6">
                  <c:v>46.292000000000002</c:v>
                </c:pt>
                <c:pt idx="7">
                  <c:v>61.881999999999998</c:v>
                </c:pt>
                <c:pt idx="8">
                  <c:v>100</c:v>
                </c:pt>
                <c:pt idx="9">
                  <c:v>83.046999999999997</c:v>
                </c:pt>
                <c:pt idx="10">
                  <c:v>39.506</c:v>
                </c:pt>
                <c:pt idx="11">
                  <c:v>3.4140000000000001</c:v>
                </c:pt>
                <c:pt idx="12">
                  <c:v>0.41399999999999998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CF-4216-A28A-40EEEA2BD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34112"/>
        <c:axId val="935719776"/>
      </c:scatterChart>
      <c:valAx>
        <c:axId val="799234112"/>
        <c:scaling>
          <c:orientation val="minMax"/>
          <c:max val="8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400" b="1"/>
                  <a:t>Temperature (˚C)</a:t>
                </a:r>
              </a:p>
            </c:rich>
          </c:tx>
          <c:layout>
            <c:manualLayout>
              <c:xMode val="edge"/>
              <c:yMode val="edge"/>
              <c:x val="0.36290318446522318"/>
              <c:y val="0.920791438952286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35719776"/>
        <c:crosses val="autoZero"/>
        <c:crossBetween val="midCat"/>
        <c:majorUnit val="10"/>
        <c:minorUnit val="5"/>
      </c:valAx>
      <c:valAx>
        <c:axId val="935719776"/>
        <c:scaling>
          <c:orientation val="minMax"/>
          <c:max val="12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400" b="1"/>
                  <a:t>Relative</a:t>
                </a:r>
                <a:r>
                  <a:rPr lang="es-ES" sz="1400" b="1" baseline="0"/>
                  <a:t> activity (%)</a:t>
                </a:r>
                <a:endParaRPr lang="es-ES" sz="1400" b="1"/>
              </a:p>
            </c:rich>
          </c:tx>
          <c:layout>
            <c:manualLayout>
              <c:xMode val="edge"/>
              <c:yMode val="edge"/>
              <c:x val="6.5105143276712168E-3"/>
              <c:y val="0.278057024280688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99234112"/>
        <c:crosses val="autoZero"/>
        <c:crossBetween val="midCat"/>
        <c:majorUnit val="20"/>
        <c:min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41564140419947"/>
          <c:y val="0.23898625476466992"/>
          <c:w val="0.62689655614812823"/>
          <c:h val="0.57661316182320721"/>
        </c:manualLayout>
      </c:layout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[1]Hoja2!$A$2:$A$170</c:f>
              <c:numCache>
                <c:formatCode>General</c:formatCode>
                <c:ptCount val="169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  <c:pt idx="7">
                  <c:v>13.5</c:v>
                </c:pt>
                <c:pt idx="8">
                  <c:v>14</c:v>
                </c:pt>
                <c:pt idx="9">
                  <c:v>14.5</c:v>
                </c:pt>
                <c:pt idx="10">
                  <c:v>15</c:v>
                </c:pt>
                <c:pt idx="11">
                  <c:v>15.5</c:v>
                </c:pt>
                <c:pt idx="12">
                  <c:v>16</c:v>
                </c:pt>
                <c:pt idx="13">
                  <c:v>16.5</c:v>
                </c:pt>
                <c:pt idx="14">
                  <c:v>17</c:v>
                </c:pt>
                <c:pt idx="15">
                  <c:v>17.5</c:v>
                </c:pt>
                <c:pt idx="16">
                  <c:v>18</c:v>
                </c:pt>
                <c:pt idx="17">
                  <c:v>18.5</c:v>
                </c:pt>
                <c:pt idx="18">
                  <c:v>19</c:v>
                </c:pt>
                <c:pt idx="19">
                  <c:v>19.5</c:v>
                </c:pt>
                <c:pt idx="20">
                  <c:v>20</c:v>
                </c:pt>
                <c:pt idx="21">
                  <c:v>20.5</c:v>
                </c:pt>
                <c:pt idx="22">
                  <c:v>21</c:v>
                </c:pt>
                <c:pt idx="23">
                  <c:v>21.5</c:v>
                </c:pt>
                <c:pt idx="24">
                  <c:v>22</c:v>
                </c:pt>
                <c:pt idx="25">
                  <c:v>22.5</c:v>
                </c:pt>
                <c:pt idx="26">
                  <c:v>23</c:v>
                </c:pt>
                <c:pt idx="27">
                  <c:v>23.5</c:v>
                </c:pt>
                <c:pt idx="28">
                  <c:v>24</c:v>
                </c:pt>
                <c:pt idx="29">
                  <c:v>24.5</c:v>
                </c:pt>
                <c:pt idx="30">
                  <c:v>25</c:v>
                </c:pt>
                <c:pt idx="31">
                  <c:v>25.5</c:v>
                </c:pt>
                <c:pt idx="32">
                  <c:v>26</c:v>
                </c:pt>
                <c:pt idx="33">
                  <c:v>26.5</c:v>
                </c:pt>
                <c:pt idx="34">
                  <c:v>27</c:v>
                </c:pt>
                <c:pt idx="35">
                  <c:v>27.5</c:v>
                </c:pt>
                <c:pt idx="36">
                  <c:v>28</c:v>
                </c:pt>
                <c:pt idx="37">
                  <c:v>28.5</c:v>
                </c:pt>
                <c:pt idx="38">
                  <c:v>29</c:v>
                </c:pt>
                <c:pt idx="39">
                  <c:v>29.5</c:v>
                </c:pt>
                <c:pt idx="40">
                  <c:v>30</c:v>
                </c:pt>
                <c:pt idx="41">
                  <c:v>30.5</c:v>
                </c:pt>
                <c:pt idx="42">
                  <c:v>31</c:v>
                </c:pt>
                <c:pt idx="43">
                  <c:v>31.5</c:v>
                </c:pt>
                <c:pt idx="44">
                  <c:v>32</c:v>
                </c:pt>
                <c:pt idx="45">
                  <c:v>32.5</c:v>
                </c:pt>
                <c:pt idx="46">
                  <c:v>33</c:v>
                </c:pt>
                <c:pt idx="47">
                  <c:v>33.5</c:v>
                </c:pt>
                <c:pt idx="48">
                  <c:v>34</c:v>
                </c:pt>
                <c:pt idx="49">
                  <c:v>34.5</c:v>
                </c:pt>
                <c:pt idx="50">
                  <c:v>35</c:v>
                </c:pt>
                <c:pt idx="51">
                  <c:v>35.5</c:v>
                </c:pt>
                <c:pt idx="52">
                  <c:v>36</c:v>
                </c:pt>
                <c:pt idx="53">
                  <c:v>36.5</c:v>
                </c:pt>
                <c:pt idx="54">
                  <c:v>37</c:v>
                </c:pt>
                <c:pt idx="55">
                  <c:v>37.5</c:v>
                </c:pt>
                <c:pt idx="56">
                  <c:v>38</c:v>
                </c:pt>
                <c:pt idx="57">
                  <c:v>38.5</c:v>
                </c:pt>
                <c:pt idx="58">
                  <c:v>39</c:v>
                </c:pt>
                <c:pt idx="59">
                  <c:v>39.5</c:v>
                </c:pt>
                <c:pt idx="60">
                  <c:v>40</c:v>
                </c:pt>
                <c:pt idx="61">
                  <c:v>40.5</c:v>
                </c:pt>
                <c:pt idx="62">
                  <c:v>41</c:v>
                </c:pt>
                <c:pt idx="63">
                  <c:v>41.5</c:v>
                </c:pt>
                <c:pt idx="64">
                  <c:v>42</c:v>
                </c:pt>
                <c:pt idx="65">
                  <c:v>42.5</c:v>
                </c:pt>
                <c:pt idx="66">
                  <c:v>43</c:v>
                </c:pt>
                <c:pt idx="67">
                  <c:v>43.5</c:v>
                </c:pt>
                <c:pt idx="68">
                  <c:v>44</c:v>
                </c:pt>
                <c:pt idx="69">
                  <c:v>44.5</c:v>
                </c:pt>
                <c:pt idx="70">
                  <c:v>45</c:v>
                </c:pt>
                <c:pt idx="71">
                  <c:v>45.5</c:v>
                </c:pt>
                <c:pt idx="72">
                  <c:v>46</c:v>
                </c:pt>
                <c:pt idx="73">
                  <c:v>46.5</c:v>
                </c:pt>
                <c:pt idx="74">
                  <c:v>47</c:v>
                </c:pt>
                <c:pt idx="75">
                  <c:v>47.5</c:v>
                </c:pt>
                <c:pt idx="76">
                  <c:v>48</c:v>
                </c:pt>
                <c:pt idx="77">
                  <c:v>48.5</c:v>
                </c:pt>
                <c:pt idx="78">
                  <c:v>49</c:v>
                </c:pt>
                <c:pt idx="79">
                  <c:v>49.5</c:v>
                </c:pt>
                <c:pt idx="80">
                  <c:v>50</c:v>
                </c:pt>
                <c:pt idx="81">
                  <c:v>50.5</c:v>
                </c:pt>
                <c:pt idx="82">
                  <c:v>51</c:v>
                </c:pt>
                <c:pt idx="83">
                  <c:v>51.5</c:v>
                </c:pt>
                <c:pt idx="84">
                  <c:v>52</c:v>
                </c:pt>
                <c:pt idx="85">
                  <c:v>52.5</c:v>
                </c:pt>
                <c:pt idx="86">
                  <c:v>53</c:v>
                </c:pt>
                <c:pt idx="87">
                  <c:v>53.5</c:v>
                </c:pt>
                <c:pt idx="88">
                  <c:v>54</c:v>
                </c:pt>
                <c:pt idx="89">
                  <c:v>54.5</c:v>
                </c:pt>
                <c:pt idx="90">
                  <c:v>55</c:v>
                </c:pt>
                <c:pt idx="91">
                  <c:v>55.5</c:v>
                </c:pt>
                <c:pt idx="92">
                  <c:v>56</c:v>
                </c:pt>
                <c:pt idx="93">
                  <c:v>56.5</c:v>
                </c:pt>
                <c:pt idx="94">
                  <c:v>57</c:v>
                </c:pt>
                <c:pt idx="95">
                  <c:v>57.5</c:v>
                </c:pt>
                <c:pt idx="96">
                  <c:v>58</c:v>
                </c:pt>
                <c:pt idx="97">
                  <c:v>58.5</c:v>
                </c:pt>
                <c:pt idx="98">
                  <c:v>59</c:v>
                </c:pt>
                <c:pt idx="99">
                  <c:v>59.5</c:v>
                </c:pt>
                <c:pt idx="100">
                  <c:v>60</c:v>
                </c:pt>
                <c:pt idx="101">
                  <c:v>60.5</c:v>
                </c:pt>
                <c:pt idx="102">
                  <c:v>61</c:v>
                </c:pt>
                <c:pt idx="103">
                  <c:v>61.5</c:v>
                </c:pt>
                <c:pt idx="104">
                  <c:v>62</c:v>
                </c:pt>
                <c:pt idx="105">
                  <c:v>62.5</c:v>
                </c:pt>
                <c:pt idx="106">
                  <c:v>63</c:v>
                </c:pt>
                <c:pt idx="107">
                  <c:v>63.5</c:v>
                </c:pt>
                <c:pt idx="108">
                  <c:v>64</c:v>
                </c:pt>
                <c:pt idx="109">
                  <c:v>64.5</c:v>
                </c:pt>
                <c:pt idx="110">
                  <c:v>65</c:v>
                </c:pt>
                <c:pt idx="111">
                  <c:v>65.5</c:v>
                </c:pt>
                <c:pt idx="112">
                  <c:v>66</c:v>
                </c:pt>
                <c:pt idx="113">
                  <c:v>66.5</c:v>
                </c:pt>
                <c:pt idx="114">
                  <c:v>67</c:v>
                </c:pt>
                <c:pt idx="115">
                  <c:v>67.5</c:v>
                </c:pt>
                <c:pt idx="116">
                  <c:v>68</c:v>
                </c:pt>
                <c:pt idx="117">
                  <c:v>68.5</c:v>
                </c:pt>
                <c:pt idx="118">
                  <c:v>69</c:v>
                </c:pt>
                <c:pt idx="119">
                  <c:v>69.5</c:v>
                </c:pt>
                <c:pt idx="120">
                  <c:v>70</c:v>
                </c:pt>
                <c:pt idx="121">
                  <c:v>70.5</c:v>
                </c:pt>
                <c:pt idx="122">
                  <c:v>71</c:v>
                </c:pt>
                <c:pt idx="123">
                  <c:v>71.5</c:v>
                </c:pt>
                <c:pt idx="124">
                  <c:v>72</c:v>
                </c:pt>
                <c:pt idx="125">
                  <c:v>72.5</c:v>
                </c:pt>
                <c:pt idx="126">
                  <c:v>73</c:v>
                </c:pt>
                <c:pt idx="127">
                  <c:v>73.5</c:v>
                </c:pt>
                <c:pt idx="128">
                  <c:v>74</c:v>
                </c:pt>
                <c:pt idx="129">
                  <c:v>74.5</c:v>
                </c:pt>
                <c:pt idx="130">
                  <c:v>75</c:v>
                </c:pt>
                <c:pt idx="131">
                  <c:v>75.5</c:v>
                </c:pt>
                <c:pt idx="132">
                  <c:v>76</c:v>
                </c:pt>
                <c:pt idx="133">
                  <c:v>76.5</c:v>
                </c:pt>
                <c:pt idx="134">
                  <c:v>77</c:v>
                </c:pt>
                <c:pt idx="135">
                  <c:v>77.5</c:v>
                </c:pt>
                <c:pt idx="136">
                  <c:v>78</c:v>
                </c:pt>
                <c:pt idx="137">
                  <c:v>78.5</c:v>
                </c:pt>
                <c:pt idx="138">
                  <c:v>79</c:v>
                </c:pt>
                <c:pt idx="139">
                  <c:v>79.5</c:v>
                </c:pt>
                <c:pt idx="140">
                  <c:v>80</c:v>
                </c:pt>
                <c:pt idx="141">
                  <c:v>80.5</c:v>
                </c:pt>
                <c:pt idx="142">
                  <c:v>81</c:v>
                </c:pt>
                <c:pt idx="143">
                  <c:v>81.5</c:v>
                </c:pt>
                <c:pt idx="144">
                  <c:v>82</c:v>
                </c:pt>
                <c:pt idx="145">
                  <c:v>82.5</c:v>
                </c:pt>
                <c:pt idx="146">
                  <c:v>83</c:v>
                </c:pt>
                <c:pt idx="147">
                  <c:v>83.5</c:v>
                </c:pt>
                <c:pt idx="148">
                  <c:v>84</c:v>
                </c:pt>
                <c:pt idx="149">
                  <c:v>84.5</c:v>
                </c:pt>
                <c:pt idx="150">
                  <c:v>85</c:v>
                </c:pt>
                <c:pt idx="151">
                  <c:v>85.5</c:v>
                </c:pt>
                <c:pt idx="152">
                  <c:v>86</c:v>
                </c:pt>
                <c:pt idx="153">
                  <c:v>86.5</c:v>
                </c:pt>
                <c:pt idx="154">
                  <c:v>87</c:v>
                </c:pt>
                <c:pt idx="155">
                  <c:v>87.5</c:v>
                </c:pt>
                <c:pt idx="156">
                  <c:v>88</c:v>
                </c:pt>
                <c:pt idx="157">
                  <c:v>88.5</c:v>
                </c:pt>
                <c:pt idx="158">
                  <c:v>89</c:v>
                </c:pt>
                <c:pt idx="159">
                  <c:v>89.5</c:v>
                </c:pt>
                <c:pt idx="160">
                  <c:v>90</c:v>
                </c:pt>
                <c:pt idx="161">
                  <c:v>90.5</c:v>
                </c:pt>
                <c:pt idx="162">
                  <c:v>91</c:v>
                </c:pt>
                <c:pt idx="163">
                  <c:v>91.5</c:v>
                </c:pt>
                <c:pt idx="164">
                  <c:v>92</c:v>
                </c:pt>
                <c:pt idx="165">
                  <c:v>92.5</c:v>
                </c:pt>
                <c:pt idx="166">
                  <c:v>93</c:v>
                </c:pt>
                <c:pt idx="167">
                  <c:v>93.5</c:v>
                </c:pt>
                <c:pt idx="168">
                  <c:v>94</c:v>
                </c:pt>
              </c:numCache>
            </c:numRef>
          </c:xVal>
          <c:yVal>
            <c:numRef>
              <c:f>[1]Hoja2!$B$2:$B$170</c:f>
              <c:numCache>
                <c:formatCode>General</c:formatCode>
                <c:ptCount val="169"/>
                <c:pt idx="0">
                  <c:v>-23.590299999999999</c:v>
                </c:pt>
                <c:pt idx="1">
                  <c:v>-23.9694</c:v>
                </c:pt>
                <c:pt idx="2">
                  <c:v>-23.793500000000002</c:v>
                </c:pt>
                <c:pt idx="3">
                  <c:v>-24.527799999999999</c:v>
                </c:pt>
                <c:pt idx="4">
                  <c:v>-24.980899999999998</c:v>
                </c:pt>
                <c:pt idx="5">
                  <c:v>-24.4572</c:v>
                </c:pt>
                <c:pt idx="6">
                  <c:v>-24.9451</c:v>
                </c:pt>
                <c:pt idx="7">
                  <c:v>-24.0395</c:v>
                </c:pt>
                <c:pt idx="8">
                  <c:v>-24.479800000000001</c:v>
                </c:pt>
                <c:pt idx="9">
                  <c:v>-24.942299999999999</c:v>
                </c:pt>
                <c:pt idx="10">
                  <c:v>-24.6663</c:v>
                </c:pt>
                <c:pt idx="11">
                  <c:v>-24.5413</c:v>
                </c:pt>
                <c:pt idx="12">
                  <c:v>-23.938500000000001</c:v>
                </c:pt>
                <c:pt idx="13">
                  <c:v>-23.743099999999998</c:v>
                </c:pt>
                <c:pt idx="14">
                  <c:v>-24.444800000000001</c:v>
                </c:pt>
                <c:pt idx="15">
                  <c:v>-24.726700000000001</c:v>
                </c:pt>
                <c:pt idx="16">
                  <c:v>-24.818100000000001</c:v>
                </c:pt>
                <c:pt idx="17">
                  <c:v>-24.136299999999999</c:v>
                </c:pt>
                <c:pt idx="18">
                  <c:v>-24.580400000000001</c:v>
                </c:pt>
                <c:pt idx="19">
                  <c:v>-24.441700000000001</c:v>
                </c:pt>
                <c:pt idx="20">
                  <c:v>-23.573399999999999</c:v>
                </c:pt>
                <c:pt idx="21">
                  <c:v>-24.1431</c:v>
                </c:pt>
                <c:pt idx="22">
                  <c:v>-24.2728</c:v>
                </c:pt>
                <c:pt idx="23">
                  <c:v>-24.123200000000001</c:v>
                </c:pt>
                <c:pt idx="24">
                  <c:v>-23.869499999999999</c:v>
                </c:pt>
                <c:pt idx="25">
                  <c:v>-24.637599999999999</c:v>
                </c:pt>
                <c:pt idx="26">
                  <c:v>-23.714099999999998</c:v>
                </c:pt>
                <c:pt idx="27">
                  <c:v>-23.949200000000001</c:v>
                </c:pt>
                <c:pt idx="28">
                  <c:v>-23.882200000000001</c:v>
                </c:pt>
                <c:pt idx="29">
                  <c:v>-24.616</c:v>
                </c:pt>
                <c:pt idx="30">
                  <c:v>-24.671500000000002</c:v>
                </c:pt>
                <c:pt idx="31">
                  <c:v>-24.332100000000001</c:v>
                </c:pt>
                <c:pt idx="32">
                  <c:v>-24.187000000000001</c:v>
                </c:pt>
                <c:pt idx="33">
                  <c:v>-24.287199999999999</c:v>
                </c:pt>
                <c:pt idx="34">
                  <c:v>-23.897400000000001</c:v>
                </c:pt>
                <c:pt idx="35">
                  <c:v>-24.840800000000002</c:v>
                </c:pt>
                <c:pt idx="36">
                  <c:v>-24.7578</c:v>
                </c:pt>
                <c:pt idx="37">
                  <c:v>-23.535900000000002</c:v>
                </c:pt>
                <c:pt idx="38">
                  <c:v>-24.136900000000001</c:v>
                </c:pt>
                <c:pt idx="39">
                  <c:v>-24.381699999999999</c:v>
                </c:pt>
                <c:pt idx="40">
                  <c:v>-24.433299999999999</c:v>
                </c:pt>
                <c:pt idx="41">
                  <c:v>-23.842300000000002</c:v>
                </c:pt>
                <c:pt idx="42">
                  <c:v>-24.2957</c:v>
                </c:pt>
                <c:pt idx="43">
                  <c:v>-23.994299999999999</c:v>
                </c:pt>
                <c:pt idx="44">
                  <c:v>-24.5199</c:v>
                </c:pt>
                <c:pt idx="45">
                  <c:v>-24.417200000000001</c:v>
                </c:pt>
                <c:pt idx="46">
                  <c:v>-24.028099999999998</c:v>
                </c:pt>
                <c:pt idx="47">
                  <c:v>-23.5291</c:v>
                </c:pt>
                <c:pt idx="48">
                  <c:v>-23.593900000000001</c:v>
                </c:pt>
                <c:pt idx="49">
                  <c:v>-23.449000000000002</c:v>
                </c:pt>
                <c:pt idx="50">
                  <c:v>-23.485199999999999</c:v>
                </c:pt>
                <c:pt idx="51">
                  <c:v>-23.380299999999998</c:v>
                </c:pt>
                <c:pt idx="52">
                  <c:v>-23.6004</c:v>
                </c:pt>
                <c:pt idx="53">
                  <c:v>-22.8277</c:v>
                </c:pt>
                <c:pt idx="54">
                  <c:v>-22.093599999999999</c:v>
                </c:pt>
                <c:pt idx="55">
                  <c:v>-22.2822</c:v>
                </c:pt>
                <c:pt idx="56">
                  <c:v>-22.081800000000001</c:v>
                </c:pt>
                <c:pt idx="57">
                  <c:v>-21.963000000000001</c:v>
                </c:pt>
                <c:pt idx="58">
                  <c:v>-22.150099999999998</c:v>
                </c:pt>
                <c:pt idx="59">
                  <c:v>-22.0197</c:v>
                </c:pt>
                <c:pt idx="60">
                  <c:v>-22.107600000000001</c:v>
                </c:pt>
                <c:pt idx="61">
                  <c:v>-22.577300000000001</c:v>
                </c:pt>
                <c:pt idx="62">
                  <c:v>-22.091699999999999</c:v>
                </c:pt>
                <c:pt idx="63">
                  <c:v>-22.3416</c:v>
                </c:pt>
                <c:pt idx="64">
                  <c:v>-22.454499999999999</c:v>
                </c:pt>
                <c:pt idx="65">
                  <c:v>-21.953499999999998</c:v>
                </c:pt>
                <c:pt idx="66">
                  <c:v>-22.263999999999999</c:v>
                </c:pt>
                <c:pt idx="67">
                  <c:v>-22.624300000000002</c:v>
                </c:pt>
                <c:pt idx="68">
                  <c:v>-22.570499999999999</c:v>
                </c:pt>
                <c:pt idx="69">
                  <c:v>-22.659300000000002</c:v>
                </c:pt>
                <c:pt idx="70">
                  <c:v>-23.970099999999999</c:v>
                </c:pt>
                <c:pt idx="71">
                  <c:v>-22.388200000000001</c:v>
                </c:pt>
                <c:pt idx="72">
                  <c:v>-22.787299999999998</c:v>
                </c:pt>
                <c:pt idx="73">
                  <c:v>-22.633900000000001</c:v>
                </c:pt>
                <c:pt idx="74">
                  <c:v>-23.226299999999998</c:v>
                </c:pt>
                <c:pt idx="75">
                  <c:v>-22.298400000000001</c:v>
                </c:pt>
                <c:pt idx="76">
                  <c:v>-23.542999999999999</c:v>
                </c:pt>
                <c:pt idx="77">
                  <c:v>-23.495999999999999</c:v>
                </c:pt>
                <c:pt idx="78">
                  <c:v>-22.365600000000001</c:v>
                </c:pt>
                <c:pt idx="79">
                  <c:v>-22.935600000000001</c:v>
                </c:pt>
                <c:pt idx="80">
                  <c:v>-22.462399999999999</c:v>
                </c:pt>
                <c:pt idx="81">
                  <c:v>-23.462299999999999</c:v>
                </c:pt>
                <c:pt idx="82">
                  <c:v>-23.265699999999999</c:v>
                </c:pt>
                <c:pt idx="83">
                  <c:v>-22.9756</c:v>
                </c:pt>
                <c:pt idx="84">
                  <c:v>-22.7212</c:v>
                </c:pt>
                <c:pt idx="85">
                  <c:v>-22.8566</c:v>
                </c:pt>
                <c:pt idx="86">
                  <c:v>-24.476099999999999</c:v>
                </c:pt>
                <c:pt idx="87">
                  <c:v>-22.412600000000001</c:v>
                </c:pt>
                <c:pt idx="88">
                  <c:v>-23.3215</c:v>
                </c:pt>
                <c:pt idx="89">
                  <c:v>-23.269200000000001</c:v>
                </c:pt>
                <c:pt idx="90">
                  <c:v>-23.1572</c:v>
                </c:pt>
                <c:pt idx="91">
                  <c:v>-23.1053</c:v>
                </c:pt>
                <c:pt idx="92">
                  <c:v>-23.264800000000001</c:v>
                </c:pt>
                <c:pt idx="93">
                  <c:v>-24.205300000000001</c:v>
                </c:pt>
                <c:pt idx="94">
                  <c:v>-23.377300000000002</c:v>
                </c:pt>
                <c:pt idx="95">
                  <c:v>-24.250299999999999</c:v>
                </c:pt>
                <c:pt idx="96">
                  <c:v>-22.907</c:v>
                </c:pt>
                <c:pt idx="97">
                  <c:v>-23.588999999999999</c:v>
                </c:pt>
                <c:pt idx="98">
                  <c:v>-23.905000000000001</c:v>
                </c:pt>
                <c:pt idx="99">
                  <c:v>-23.630800000000001</c:v>
                </c:pt>
                <c:pt idx="100">
                  <c:v>-22.8127</c:v>
                </c:pt>
                <c:pt idx="101">
                  <c:v>-24.029399999999999</c:v>
                </c:pt>
                <c:pt idx="102">
                  <c:v>-22.877400000000002</c:v>
                </c:pt>
                <c:pt idx="103">
                  <c:v>-23.861699999999999</c:v>
                </c:pt>
                <c:pt idx="104">
                  <c:v>-23.252099999999999</c:v>
                </c:pt>
                <c:pt idx="105">
                  <c:v>-23.327100000000002</c:v>
                </c:pt>
                <c:pt idx="106">
                  <c:v>-23.4877</c:v>
                </c:pt>
                <c:pt idx="107">
                  <c:v>-23.9818</c:v>
                </c:pt>
                <c:pt idx="108">
                  <c:v>-23.415400000000002</c:v>
                </c:pt>
                <c:pt idx="109">
                  <c:v>-23.552499999999998</c:v>
                </c:pt>
                <c:pt idx="110">
                  <c:v>-23.6023</c:v>
                </c:pt>
                <c:pt idx="111">
                  <c:v>-24.611999999999998</c:v>
                </c:pt>
                <c:pt idx="112">
                  <c:v>-23.0425</c:v>
                </c:pt>
                <c:pt idx="113">
                  <c:v>-23.429099999999998</c:v>
                </c:pt>
                <c:pt idx="114">
                  <c:v>-23.433399999999999</c:v>
                </c:pt>
                <c:pt idx="115">
                  <c:v>-23.122800000000002</c:v>
                </c:pt>
                <c:pt idx="116">
                  <c:v>-22.675000000000001</c:v>
                </c:pt>
                <c:pt idx="117">
                  <c:v>-24.499300000000002</c:v>
                </c:pt>
                <c:pt idx="118">
                  <c:v>-23.1372</c:v>
                </c:pt>
                <c:pt idx="119">
                  <c:v>-23.161000000000001</c:v>
                </c:pt>
                <c:pt idx="120">
                  <c:v>-21.770700000000001</c:v>
                </c:pt>
                <c:pt idx="121">
                  <c:v>-23.380600000000001</c:v>
                </c:pt>
                <c:pt idx="122">
                  <c:v>-22.831700000000001</c:v>
                </c:pt>
                <c:pt idx="123">
                  <c:v>-23.265599999999999</c:v>
                </c:pt>
                <c:pt idx="124">
                  <c:v>-23.436299999999999</c:v>
                </c:pt>
                <c:pt idx="125">
                  <c:v>-22.0595</c:v>
                </c:pt>
                <c:pt idx="126">
                  <c:v>-23.101900000000001</c:v>
                </c:pt>
                <c:pt idx="127">
                  <c:v>-23.4984</c:v>
                </c:pt>
                <c:pt idx="128">
                  <c:v>-21.655899999999999</c:v>
                </c:pt>
                <c:pt idx="129">
                  <c:v>-22.811399999999999</c:v>
                </c:pt>
                <c:pt idx="130">
                  <c:v>-23.092400000000001</c:v>
                </c:pt>
                <c:pt idx="131">
                  <c:v>-22.1875</c:v>
                </c:pt>
                <c:pt idx="132">
                  <c:v>-21.370100000000001</c:v>
                </c:pt>
                <c:pt idx="133">
                  <c:v>-20.257200000000001</c:v>
                </c:pt>
                <c:pt idx="134">
                  <c:v>-21.243200000000002</c:v>
                </c:pt>
                <c:pt idx="135">
                  <c:v>-20.310400000000001</c:v>
                </c:pt>
                <c:pt idx="136">
                  <c:v>-19.536100000000001</c:v>
                </c:pt>
                <c:pt idx="137">
                  <c:v>-21.754200000000001</c:v>
                </c:pt>
                <c:pt idx="138">
                  <c:v>-20.712399999999999</c:v>
                </c:pt>
                <c:pt idx="139">
                  <c:v>-20.181999999999999</c:v>
                </c:pt>
                <c:pt idx="140">
                  <c:v>-19.7624</c:v>
                </c:pt>
                <c:pt idx="141">
                  <c:v>-18.067299999999999</c:v>
                </c:pt>
                <c:pt idx="142">
                  <c:v>-17.4893</c:v>
                </c:pt>
                <c:pt idx="143">
                  <c:v>-15.8628</c:v>
                </c:pt>
                <c:pt idx="144">
                  <c:v>-15.226599999999999</c:v>
                </c:pt>
                <c:pt idx="145">
                  <c:v>-13.354799999999999</c:v>
                </c:pt>
                <c:pt idx="146">
                  <c:v>-12.9231</c:v>
                </c:pt>
                <c:pt idx="147">
                  <c:v>-11.8043</c:v>
                </c:pt>
                <c:pt idx="148">
                  <c:v>-10.5275</c:v>
                </c:pt>
                <c:pt idx="149">
                  <c:v>-9.6375499999999903</c:v>
                </c:pt>
                <c:pt idx="150">
                  <c:v>-9.4448100000000004</c:v>
                </c:pt>
                <c:pt idx="151">
                  <c:v>-10.123200000000001</c:v>
                </c:pt>
                <c:pt idx="152">
                  <c:v>-10.8904</c:v>
                </c:pt>
                <c:pt idx="153">
                  <c:v>-9.2535299999999996</c:v>
                </c:pt>
                <c:pt idx="154">
                  <c:v>-9.0114400000000003</c:v>
                </c:pt>
                <c:pt idx="155">
                  <c:v>-7.5891200000000003</c:v>
                </c:pt>
                <c:pt idx="156">
                  <c:v>-7.4123599999999996</c:v>
                </c:pt>
                <c:pt idx="157">
                  <c:v>-7.0267099999999996</c:v>
                </c:pt>
                <c:pt idx="158">
                  <c:v>-6.3899900000000001</c:v>
                </c:pt>
                <c:pt idx="159">
                  <c:v>-6.7747900000000003</c:v>
                </c:pt>
                <c:pt idx="160">
                  <c:v>-6.5107699999999999</c:v>
                </c:pt>
                <c:pt idx="161">
                  <c:v>-6.6625199999999998</c:v>
                </c:pt>
                <c:pt idx="162">
                  <c:v>-4.9547499999999998</c:v>
                </c:pt>
                <c:pt idx="163">
                  <c:v>-6.7501600000000002</c:v>
                </c:pt>
                <c:pt idx="164">
                  <c:v>-6.8546199999999997</c:v>
                </c:pt>
                <c:pt idx="165">
                  <c:v>-6.9162499999999998</c:v>
                </c:pt>
                <c:pt idx="166">
                  <c:v>-5.5912300000000004</c:v>
                </c:pt>
                <c:pt idx="167">
                  <c:v>-5.8287300000000002</c:v>
                </c:pt>
                <c:pt idx="168">
                  <c:v>-4.6828799999999999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98-4EC4-BA2C-AD0EF378E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34112"/>
        <c:axId val="935719776"/>
      </c:scatterChart>
      <c:valAx>
        <c:axId val="799234112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400" b="1"/>
                  <a:t>Temperature (˚C)</a:t>
                </a:r>
              </a:p>
            </c:rich>
          </c:tx>
          <c:layout>
            <c:manualLayout>
              <c:xMode val="edge"/>
              <c:yMode val="edge"/>
              <c:x val="0.36290318446522318"/>
              <c:y val="0.920791438952286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35719776"/>
        <c:crossesAt val="-30"/>
        <c:crossBetween val="midCat"/>
        <c:majorUnit val="20"/>
        <c:minorUnit val="10"/>
      </c:valAx>
      <c:valAx>
        <c:axId val="935719776"/>
        <c:scaling>
          <c:orientation val="minMax"/>
          <c:max val="0"/>
          <c:min val="-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400" b="1"/>
                  <a:t>CD (mdeg)</a:t>
                </a:r>
              </a:p>
            </c:rich>
          </c:tx>
          <c:layout>
            <c:manualLayout>
              <c:xMode val="edge"/>
              <c:yMode val="edge"/>
              <c:x val="3.3771380975126421E-3"/>
              <c:y val="0.354666376272880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99234112"/>
        <c:crossesAt val="0"/>
        <c:crossBetween val="midCat"/>
        <c:majorUnit val="5"/>
        <c:minorUnit val="2.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41564140419947"/>
          <c:y val="0.23898625476466992"/>
          <c:w val="0.62689655614812823"/>
          <c:h val="0.57661316182320721"/>
        </c:manualLayout>
      </c:layout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[1]Hoja3!$C$2:$C$12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2.1567527100000001</c:v>
                  </c:pt>
                  <c:pt idx="2">
                    <c:v>1.0475656019999999</c:v>
                  </c:pt>
                  <c:pt idx="3">
                    <c:v>2.9270215340000001</c:v>
                  </c:pt>
                  <c:pt idx="4">
                    <c:v>9.0275506270000001</c:v>
                  </c:pt>
                  <c:pt idx="5">
                    <c:v>4.067019395</c:v>
                  </c:pt>
                  <c:pt idx="6">
                    <c:v>2.957832287</c:v>
                  </c:pt>
                  <c:pt idx="7">
                    <c:v>6.1005290929999996</c:v>
                  </c:pt>
                  <c:pt idx="8">
                    <c:v>7.9799850250000004</c:v>
                  </c:pt>
                  <c:pt idx="9">
                    <c:v>8.9967398739999904</c:v>
                  </c:pt>
                  <c:pt idx="10">
                    <c:v>0</c:v>
                  </c:pt>
                </c:numCache>
              </c:numRef>
            </c:plus>
            <c:minus>
              <c:numRef>
                <c:f>[1]Hoja3!$C$2:$C$12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2.1567527100000001</c:v>
                  </c:pt>
                  <c:pt idx="2">
                    <c:v>1.0475656019999999</c:v>
                  </c:pt>
                  <c:pt idx="3">
                    <c:v>2.9270215340000001</c:v>
                  </c:pt>
                  <c:pt idx="4">
                    <c:v>9.0275506270000001</c:v>
                  </c:pt>
                  <c:pt idx="5">
                    <c:v>4.067019395</c:v>
                  </c:pt>
                  <c:pt idx="6">
                    <c:v>2.957832287</c:v>
                  </c:pt>
                  <c:pt idx="7">
                    <c:v>6.1005290929999996</c:v>
                  </c:pt>
                  <c:pt idx="8">
                    <c:v>7.9799850250000004</c:v>
                  </c:pt>
                  <c:pt idx="9">
                    <c:v>8.9967398739999904</c:v>
                  </c:pt>
                  <c:pt idx="1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[1]Hoja3!$A$2:$A$12</c:f>
              <c:numCache>
                <c:formatCode>General</c:formatCode>
                <c:ptCount val="11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7.5</c:v>
                </c:pt>
                <c:pt idx="5">
                  <c:v>8</c:v>
                </c:pt>
                <c:pt idx="6">
                  <c:v>8.5</c:v>
                </c:pt>
                <c:pt idx="7">
                  <c:v>9</c:v>
                </c:pt>
                <c:pt idx="8">
                  <c:v>9.5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[1]Hoja3!$B$2:$B$12</c:f>
              <c:numCache>
                <c:formatCode>General</c:formatCode>
                <c:ptCount val="11"/>
                <c:pt idx="0">
                  <c:v>0</c:v>
                </c:pt>
                <c:pt idx="1">
                  <c:v>16.81917211</c:v>
                </c:pt>
                <c:pt idx="2">
                  <c:v>42.135076249999898</c:v>
                </c:pt>
                <c:pt idx="3">
                  <c:v>52.919389979999998</c:v>
                </c:pt>
                <c:pt idx="4">
                  <c:v>80.8932461899999</c:v>
                </c:pt>
                <c:pt idx="5">
                  <c:v>88.758169939999902</c:v>
                </c:pt>
                <c:pt idx="6">
                  <c:v>97.734204790000007</c:v>
                </c:pt>
                <c:pt idx="7">
                  <c:v>100</c:v>
                </c:pt>
                <c:pt idx="8">
                  <c:v>92.004357299999995</c:v>
                </c:pt>
                <c:pt idx="9">
                  <c:v>58.736383439999997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59-41FB-9D14-882002439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34112"/>
        <c:axId val="935719776"/>
      </c:scatterChart>
      <c:valAx>
        <c:axId val="799234112"/>
        <c:scaling>
          <c:orientation val="minMax"/>
          <c:max val="1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400" b="1"/>
                  <a:t>pH</a:t>
                </a:r>
              </a:p>
            </c:rich>
          </c:tx>
          <c:layout>
            <c:manualLayout>
              <c:xMode val="edge"/>
              <c:yMode val="edge"/>
              <c:x val="0.46630460956651831"/>
              <c:y val="0.918995690446150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35719776"/>
        <c:crosses val="autoZero"/>
        <c:crossBetween val="midCat"/>
        <c:majorUnit val="2"/>
        <c:minorUnit val="1"/>
      </c:valAx>
      <c:valAx>
        <c:axId val="935719776"/>
        <c:scaling>
          <c:orientation val="minMax"/>
          <c:max val="12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400" b="1"/>
                  <a:t>Relative</a:t>
                </a:r>
                <a:r>
                  <a:rPr lang="es-ES" sz="1400" b="1" baseline="0"/>
                  <a:t> activity (%)</a:t>
                </a:r>
                <a:endParaRPr lang="es-ES" sz="1400" b="1"/>
              </a:p>
            </c:rich>
          </c:tx>
          <c:layout>
            <c:manualLayout>
              <c:xMode val="edge"/>
              <c:yMode val="edge"/>
              <c:x val="6.5105143276712168E-3"/>
              <c:y val="0.278057024280688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99234112"/>
        <c:crosses val="autoZero"/>
        <c:crossBetween val="midCat"/>
        <c:majorUnit val="20"/>
        <c:min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57150</xdr:rowOff>
    </xdr:from>
    <xdr:to>
      <xdr:col>5</xdr:col>
      <xdr:colOff>243136</xdr:colOff>
      <xdr:row>30</xdr:row>
      <xdr:rowOff>158896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B40A7A3-61FB-4014-B0B4-595C9BE9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714375</xdr:colOff>
      <xdr:row>1</xdr:row>
      <xdr:rowOff>47625</xdr:rowOff>
    </xdr:from>
    <xdr:to>
      <xdr:col>8</xdr:col>
      <xdr:colOff>195511</xdr:colOff>
      <xdr:row>17</xdr:row>
      <xdr:rowOff>149371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F49759D-89FA-4F06-81C1-A13F0FD5C3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76200</xdr:rowOff>
    </xdr:from>
    <xdr:to>
      <xdr:col>4</xdr:col>
      <xdr:colOff>166936</xdr:colOff>
      <xdr:row>28</xdr:row>
      <xdr:rowOff>177946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F05F91-EEB6-4A07-AD10-55EB965798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ferrer\AppData\Local\Temp\pid-14748\Optimal%20parameters%20Lip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2">
          <cell r="A2">
            <v>5</v>
          </cell>
          <cell r="B2">
            <v>3.871</v>
          </cell>
          <cell r="C2">
            <v>0.35699999999999998</v>
          </cell>
        </row>
        <row r="3">
          <cell r="A3">
            <v>10</v>
          </cell>
          <cell r="B3">
            <v>7.2869999999999999</v>
          </cell>
          <cell r="C3">
            <v>0.86599999999999999</v>
          </cell>
        </row>
        <row r="4">
          <cell r="A4">
            <v>15</v>
          </cell>
          <cell r="B4">
            <v>15.677</v>
          </cell>
          <cell r="C4">
            <v>1.2330000000000001</v>
          </cell>
        </row>
        <row r="5">
          <cell r="A5">
            <v>20</v>
          </cell>
          <cell r="B5">
            <v>17.797999999999998</v>
          </cell>
          <cell r="C5">
            <v>0.74399999999999999</v>
          </cell>
        </row>
        <row r="6">
          <cell r="A6">
            <v>25</v>
          </cell>
          <cell r="B6">
            <v>25.109000000000002</v>
          </cell>
          <cell r="C6">
            <v>1.3149999999999999</v>
          </cell>
        </row>
        <row r="7">
          <cell r="A7">
            <v>30</v>
          </cell>
          <cell r="B7">
            <v>34.006</v>
          </cell>
          <cell r="C7">
            <v>1.835</v>
          </cell>
        </row>
        <row r="8">
          <cell r="A8">
            <v>35</v>
          </cell>
          <cell r="B8">
            <v>46.292000000000002</v>
          </cell>
          <cell r="C8">
            <v>0.33600000000000002</v>
          </cell>
        </row>
        <row r="9">
          <cell r="A9">
            <v>40</v>
          </cell>
          <cell r="B9">
            <v>61.881999999999998</v>
          </cell>
          <cell r="C9">
            <v>0.86599999999999999</v>
          </cell>
        </row>
        <row r="10">
          <cell r="A10">
            <v>45</v>
          </cell>
          <cell r="B10">
            <v>100</v>
          </cell>
          <cell r="C10">
            <v>3.0990000000000002</v>
          </cell>
        </row>
        <row r="11">
          <cell r="A11">
            <v>50</v>
          </cell>
          <cell r="B11">
            <v>83.046999999999997</v>
          </cell>
          <cell r="C11">
            <v>1.4470000000000001</v>
          </cell>
        </row>
        <row r="12">
          <cell r="A12">
            <v>55</v>
          </cell>
          <cell r="B12">
            <v>39.506</v>
          </cell>
          <cell r="C12">
            <v>0.377</v>
          </cell>
        </row>
        <row r="13">
          <cell r="A13">
            <v>60</v>
          </cell>
          <cell r="B13">
            <v>3.4140000000000001</v>
          </cell>
          <cell r="C13">
            <v>0.01</v>
          </cell>
        </row>
        <row r="14">
          <cell r="A14">
            <v>65</v>
          </cell>
          <cell r="B14">
            <v>0.41399999999999998</v>
          </cell>
          <cell r="C14">
            <v>0.35699999999999998</v>
          </cell>
        </row>
      </sheetData>
      <sheetData sheetId="1">
        <row r="2">
          <cell r="A2">
            <v>10</v>
          </cell>
          <cell r="B2">
            <v>-23.590299999999999</v>
          </cell>
        </row>
        <row r="3">
          <cell r="A3">
            <v>10.5</v>
          </cell>
          <cell r="B3">
            <v>-23.9694</v>
          </cell>
        </row>
        <row r="4">
          <cell r="A4">
            <v>11</v>
          </cell>
          <cell r="B4">
            <v>-23.793500000000002</v>
          </cell>
        </row>
        <row r="5">
          <cell r="A5">
            <v>11.5</v>
          </cell>
          <cell r="B5">
            <v>-24.527799999999999</v>
          </cell>
        </row>
        <row r="6">
          <cell r="A6">
            <v>12</v>
          </cell>
          <cell r="B6">
            <v>-24.980899999999998</v>
          </cell>
        </row>
        <row r="7">
          <cell r="A7">
            <v>12.5</v>
          </cell>
          <cell r="B7">
            <v>-24.4572</v>
          </cell>
        </row>
        <row r="8">
          <cell r="A8">
            <v>13</v>
          </cell>
          <cell r="B8">
            <v>-24.9451</v>
          </cell>
        </row>
        <row r="9">
          <cell r="A9">
            <v>13.5</v>
          </cell>
          <cell r="B9">
            <v>-24.0395</v>
          </cell>
        </row>
        <row r="10">
          <cell r="A10">
            <v>14</v>
          </cell>
          <cell r="B10">
            <v>-24.479800000000001</v>
          </cell>
        </row>
        <row r="11">
          <cell r="A11">
            <v>14.5</v>
          </cell>
          <cell r="B11">
            <v>-24.942299999999999</v>
          </cell>
        </row>
        <row r="12">
          <cell r="A12">
            <v>15</v>
          </cell>
          <cell r="B12">
            <v>-24.6663</v>
          </cell>
        </row>
        <row r="13">
          <cell r="A13">
            <v>15.5</v>
          </cell>
          <cell r="B13">
            <v>-24.5413</v>
          </cell>
        </row>
        <row r="14">
          <cell r="A14">
            <v>16</v>
          </cell>
          <cell r="B14">
            <v>-23.938500000000001</v>
          </cell>
        </row>
        <row r="15">
          <cell r="A15">
            <v>16.5</v>
          </cell>
          <cell r="B15">
            <v>-23.743099999999998</v>
          </cell>
        </row>
        <row r="16">
          <cell r="A16">
            <v>17</v>
          </cell>
          <cell r="B16">
            <v>-24.444800000000001</v>
          </cell>
        </row>
        <row r="17">
          <cell r="A17">
            <v>17.5</v>
          </cell>
          <cell r="B17">
            <v>-24.726700000000001</v>
          </cell>
        </row>
        <row r="18">
          <cell r="A18">
            <v>18</v>
          </cell>
          <cell r="B18">
            <v>-24.818100000000001</v>
          </cell>
        </row>
        <row r="19">
          <cell r="A19">
            <v>18.5</v>
          </cell>
          <cell r="B19">
            <v>-24.136299999999999</v>
          </cell>
        </row>
        <row r="20">
          <cell r="A20">
            <v>19</v>
          </cell>
          <cell r="B20">
            <v>-24.580400000000001</v>
          </cell>
        </row>
        <row r="21">
          <cell r="A21">
            <v>19.5</v>
          </cell>
          <cell r="B21">
            <v>-24.441700000000001</v>
          </cell>
        </row>
        <row r="22">
          <cell r="A22">
            <v>20</v>
          </cell>
          <cell r="B22">
            <v>-23.573399999999999</v>
          </cell>
        </row>
        <row r="23">
          <cell r="A23">
            <v>20.5</v>
          </cell>
          <cell r="B23">
            <v>-24.1431</v>
          </cell>
        </row>
        <row r="24">
          <cell r="A24">
            <v>21</v>
          </cell>
          <cell r="B24">
            <v>-24.2728</v>
          </cell>
        </row>
        <row r="25">
          <cell r="A25">
            <v>21.5</v>
          </cell>
          <cell r="B25">
            <v>-24.123200000000001</v>
          </cell>
        </row>
        <row r="26">
          <cell r="A26">
            <v>22</v>
          </cell>
          <cell r="B26">
            <v>-23.869499999999999</v>
          </cell>
        </row>
        <row r="27">
          <cell r="A27">
            <v>22.5</v>
          </cell>
          <cell r="B27">
            <v>-24.637599999999999</v>
          </cell>
        </row>
        <row r="28">
          <cell r="A28">
            <v>23</v>
          </cell>
          <cell r="B28">
            <v>-23.714099999999998</v>
          </cell>
        </row>
        <row r="29">
          <cell r="A29">
            <v>23.5</v>
          </cell>
          <cell r="B29">
            <v>-23.949200000000001</v>
          </cell>
        </row>
        <row r="30">
          <cell r="A30">
            <v>24</v>
          </cell>
          <cell r="B30">
            <v>-23.882200000000001</v>
          </cell>
        </row>
        <row r="31">
          <cell r="A31">
            <v>24.5</v>
          </cell>
          <cell r="B31">
            <v>-24.616</v>
          </cell>
        </row>
        <row r="32">
          <cell r="A32">
            <v>25</v>
          </cell>
          <cell r="B32">
            <v>-24.671500000000002</v>
          </cell>
        </row>
        <row r="33">
          <cell r="A33">
            <v>25.5</v>
          </cell>
          <cell r="B33">
            <v>-24.332100000000001</v>
          </cell>
        </row>
        <row r="34">
          <cell r="A34">
            <v>26</v>
          </cell>
          <cell r="B34">
            <v>-24.187000000000001</v>
          </cell>
        </row>
        <row r="35">
          <cell r="A35">
            <v>26.5</v>
          </cell>
          <cell r="B35">
            <v>-24.287199999999999</v>
          </cell>
        </row>
        <row r="36">
          <cell r="A36">
            <v>27</v>
          </cell>
          <cell r="B36">
            <v>-23.897400000000001</v>
          </cell>
        </row>
        <row r="37">
          <cell r="A37">
            <v>27.5</v>
          </cell>
          <cell r="B37">
            <v>-24.840800000000002</v>
          </cell>
        </row>
        <row r="38">
          <cell r="A38">
            <v>28</v>
          </cell>
          <cell r="B38">
            <v>-24.7578</v>
          </cell>
        </row>
        <row r="39">
          <cell r="A39">
            <v>28.5</v>
          </cell>
          <cell r="B39">
            <v>-23.535900000000002</v>
          </cell>
        </row>
        <row r="40">
          <cell r="A40">
            <v>29</v>
          </cell>
          <cell r="B40">
            <v>-24.136900000000001</v>
          </cell>
        </row>
        <row r="41">
          <cell r="A41">
            <v>29.5</v>
          </cell>
          <cell r="B41">
            <v>-24.381699999999999</v>
          </cell>
        </row>
        <row r="42">
          <cell r="A42">
            <v>30</v>
          </cell>
          <cell r="B42">
            <v>-24.433299999999999</v>
          </cell>
        </row>
        <row r="43">
          <cell r="A43">
            <v>30.5</v>
          </cell>
          <cell r="B43">
            <v>-23.842300000000002</v>
          </cell>
        </row>
        <row r="44">
          <cell r="A44">
            <v>31</v>
          </cell>
          <cell r="B44">
            <v>-24.2957</v>
          </cell>
        </row>
        <row r="45">
          <cell r="A45">
            <v>31.5</v>
          </cell>
          <cell r="B45">
            <v>-23.994299999999999</v>
          </cell>
        </row>
        <row r="46">
          <cell r="A46">
            <v>32</v>
          </cell>
          <cell r="B46">
            <v>-24.5199</v>
          </cell>
        </row>
        <row r="47">
          <cell r="A47">
            <v>32.5</v>
          </cell>
          <cell r="B47">
            <v>-24.417200000000001</v>
          </cell>
        </row>
        <row r="48">
          <cell r="A48">
            <v>33</v>
          </cell>
          <cell r="B48">
            <v>-24.028099999999998</v>
          </cell>
        </row>
        <row r="49">
          <cell r="A49">
            <v>33.5</v>
          </cell>
          <cell r="B49">
            <v>-23.5291</v>
          </cell>
        </row>
        <row r="50">
          <cell r="A50">
            <v>34</v>
          </cell>
          <cell r="B50">
            <v>-23.593900000000001</v>
          </cell>
        </row>
        <row r="51">
          <cell r="A51">
            <v>34.5</v>
          </cell>
          <cell r="B51">
            <v>-23.449000000000002</v>
          </cell>
        </row>
        <row r="52">
          <cell r="A52">
            <v>35</v>
          </cell>
          <cell r="B52">
            <v>-23.485199999999999</v>
          </cell>
        </row>
        <row r="53">
          <cell r="A53">
            <v>35.5</v>
          </cell>
          <cell r="B53">
            <v>-23.380299999999998</v>
          </cell>
        </row>
        <row r="54">
          <cell r="A54">
            <v>36</v>
          </cell>
          <cell r="B54">
            <v>-23.6004</v>
          </cell>
        </row>
        <row r="55">
          <cell r="A55">
            <v>36.5</v>
          </cell>
          <cell r="B55">
            <v>-22.8277</v>
          </cell>
        </row>
        <row r="56">
          <cell r="A56">
            <v>37</v>
          </cell>
          <cell r="B56">
            <v>-22.093599999999999</v>
          </cell>
        </row>
        <row r="57">
          <cell r="A57">
            <v>37.5</v>
          </cell>
          <cell r="B57">
            <v>-22.2822</v>
          </cell>
        </row>
        <row r="58">
          <cell r="A58">
            <v>38</v>
          </cell>
          <cell r="B58">
            <v>-22.081800000000001</v>
          </cell>
        </row>
        <row r="59">
          <cell r="A59">
            <v>38.5</v>
          </cell>
          <cell r="B59">
            <v>-21.963000000000001</v>
          </cell>
        </row>
        <row r="60">
          <cell r="A60">
            <v>39</v>
          </cell>
          <cell r="B60">
            <v>-22.150099999999998</v>
          </cell>
        </row>
        <row r="61">
          <cell r="A61">
            <v>39.5</v>
          </cell>
          <cell r="B61">
            <v>-22.0197</v>
          </cell>
        </row>
        <row r="62">
          <cell r="A62">
            <v>40</v>
          </cell>
          <cell r="B62">
            <v>-22.107600000000001</v>
          </cell>
        </row>
        <row r="63">
          <cell r="A63">
            <v>40.5</v>
          </cell>
          <cell r="B63">
            <v>-22.577300000000001</v>
          </cell>
        </row>
        <row r="64">
          <cell r="A64">
            <v>41</v>
          </cell>
          <cell r="B64">
            <v>-22.091699999999999</v>
          </cell>
        </row>
        <row r="65">
          <cell r="A65">
            <v>41.5</v>
          </cell>
          <cell r="B65">
            <v>-22.3416</v>
          </cell>
        </row>
        <row r="66">
          <cell r="A66">
            <v>42</v>
          </cell>
          <cell r="B66">
            <v>-22.454499999999999</v>
          </cell>
        </row>
        <row r="67">
          <cell r="A67">
            <v>42.5</v>
          </cell>
          <cell r="B67">
            <v>-21.953499999999998</v>
          </cell>
        </row>
        <row r="68">
          <cell r="A68">
            <v>43</v>
          </cell>
          <cell r="B68">
            <v>-22.263999999999999</v>
          </cell>
        </row>
        <row r="69">
          <cell r="A69">
            <v>43.5</v>
          </cell>
          <cell r="B69">
            <v>-22.624300000000002</v>
          </cell>
        </row>
        <row r="70">
          <cell r="A70">
            <v>44</v>
          </cell>
          <cell r="B70">
            <v>-22.570499999999999</v>
          </cell>
        </row>
        <row r="71">
          <cell r="A71">
            <v>44.5</v>
          </cell>
          <cell r="B71">
            <v>-22.659300000000002</v>
          </cell>
        </row>
        <row r="72">
          <cell r="A72">
            <v>45</v>
          </cell>
          <cell r="B72">
            <v>-23.970099999999999</v>
          </cell>
        </row>
        <row r="73">
          <cell r="A73">
            <v>45.5</v>
          </cell>
          <cell r="B73">
            <v>-22.388200000000001</v>
          </cell>
        </row>
        <row r="74">
          <cell r="A74">
            <v>46</v>
          </cell>
          <cell r="B74">
            <v>-22.787299999999998</v>
          </cell>
        </row>
        <row r="75">
          <cell r="A75">
            <v>46.5</v>
          </cell>
          <cell r="B75">
            <v>-22.633900000000001</v>
          </cell>
        </row>
        <row r="76">
          <cell r="A76">
            <v>47</v>
          </cell>
          <cell r="B76">
            <v>-23.226299999999998</v>
          </cell>
        </row>
        <row r="77">
          <cell r="A77">
            <v>47.5</v>
          </cell>
          <cell r="B77">
            <v>-22.298400000000001</v>
          </cell>
        </row>
        <row r="78">
          <cell r="A78">
            <v>48</v>
          </cell>
          <cell r="B78">
            <v>-23.542999999999999</v>
          </cell>
        </row>
        <row r="79">
          <cell r="A79">
            <v>48.5</v>
          </cell>
          <cell r="B79">
            <v>-23.495999999999999</v>
          </cell>
        </row>
        <row r="80">
          <cell r="A80">
            <v>49</v>
          </cell>
          <cell r="B80">
            <v>-22.365600000000001</v>
          </cell>
        </row>
        <row r="81">
          <cell r="A81">
            <v>49.5</v>
          </cell>
          <cell r="B81">
            <v>-22.935600000000001</v>
          </cell>
        </row>
        <row r="82">
          <cell r="A82">
            <v>50</v>
          </cell>
          <cell r="B82">
            <v>-22.462399999999999</v>
          </cell>
        </row>
        <row r="83">
          <cell r="A83">
            <v>50.5</v>
          </cell>
          <cell r="B83">
            <v>-23.462299999999999</v>
          </cell>
        </row>
        <row r="84">
          <cell r="A84">
            <v>51</v>
          </cell>
          <cell r="B84">
            <v>-23.265699999999999</v>
          </cell>
        </row>
        <row r="85">
          <cell r="A85">
            <v>51.5</v>
          </cell>
          <cell r="B85">
            <v>-22.9756</v>
          </cell>
        </row>
        <row r="86">
          <cell r="A86">
            <v>52</v>
          </cell>
          <cell r="B86">
            <v>-22.7212</v>
          </cell>
        </row>
        <row r="87">
          <cell r="A87">
            <v>52.5</v>
          </cell>
          <cell r="B87">
            <v>-22.8566</v>
          </cell>
        </row>
        <row r="88">
          <cell r="A88">
            <v>53</v>
          </cell>
          <cell r="B88">
            <v>-24.476099999999999</v>
          </cell>
        </row>
        <row r="89">
          <cell r="A89">
            <v>53.5</v>
          </cell>
          <cell r="B89">
            <v>-22.412600000000001</v>
          </cell>
        </row>
        <row r="90">
          <cell r="A90">
            <v>54</v>
          </cell>
          <cell r="B90">
            <v>-23.3215</v>
          </cell>
        </row>
        <row r="91">
          <cell r="A91">
            <v>54.5</v>
          </cell>
          <cell r="B91">
            <v>-23.269200000000001</v>
          </cell>
        </row>
        <row r="92">
          <cell r="A92">
            <v>55</v>
          </cell>
          <cell r="B92">
            <v>-23.1572</v>
          </cell>
        </row>
        <row r="93">
          <cell r="A93">
            <v>55.5</v>
          </cell>
          <cell r="B93">
            <v>-23.1053</v>
          </cell>
        </row>
        <row r="94">
          <cell r="A94">
            <v>56</v>
          </cell>
          <cell r="B94">
            <v>-23.264800000000001</v>
          </cell>
        </row>
        <row r="95">
          <cell r="A95">
            <v>56.5</v>
          </cell>
          <cell r="B95">
            <v>-24.205300000000001</v>
          </cell>
        </row>
        <row r="96">
          <cell r="A96">
            <v>57</v>
          </cell>
          <cell r="B96">
            <v>-23.377300000000002</v>
          </cell>
        </row>
        <row r="97">
          <cell r="A97">
            <v>57.5</v>
          </cell>
          <cell r="B97">
            <v>-24.250299999999999</v>
          </cell>
        </row>
        <row r="98">
          <cell r="A98">
            <v>58</v>
          </cell>
          <cell r="B98">
            <v>-22.907</v>
          </cell>
        </row>
        <row r="99">
          <cell r="A99">
            <v>58.5</v>
          </cell>
          <cell r="B99">
            <v>-23.588999999999999</v>
          </cell>
        </row>
        <row r="100">
          <cell r="A100">
            <v>59</v>
          </cell>
          <cell r="B100">
            <v>-23.905000000000001</v>
          </cell>
        </row>
        <row r="101">
          <cell r="A101">
            <v>59.5</v>
          </cell>
          <cell r="B101">
            <v>-23.630800000000001</v>
          </cell>
        </row>
        <row r="102">
          <cell r="A102">
            <v>60</v>
          </cell>
          <cell r="B102">
            <v>-22.8127</v>
          </cell>
        </row>
        <row r="103">
          <cell r="A103">
            <v>60.5</v>
          </cell>
          <cell r="B103">
            <v>-24.029399999999999</v>
          </cell>
        </row>
        <row r="104">
          <cell r="A104">
            <v>61</v>
          </cell>
          <cell r="B104">
            <v>-22.877400000000002</v>
          </cell>
        </row>
        <row r="105">
          <cell r="A105">
            <v>61.5</v>
          </cell>
          <cell r="B105">
            <v>-23.861699999999999</v>
          </cell>
        </row>
        <row r="106">
          <cell r="A106">
            <v>62</v>
          </cell>
          <cell r="B106">
            <v>-23.252099999999999</v>
          </cell>
        </row>
        <row r="107">
          <cell r="A107">
            <v>62.5</v>
          </cell>
          <cell r="B107">
            <v>-23.327100000000002</v>
          </cell>
        </row>
        <row r="108">
          <cell r="A108">
            <v>63</v>
          </cell>
          <cell r="B108">
            <v>-23.4877</v>
          </cell>
        </row>
        <row r="109">
          <cell r="A109">
            <v>63.5</v>
          </cell>
          <cell r="B109">
            <v>-23.9818</v>
          </cell>
        </row>
        <row r="110">
          <cell r="A110">
            <v>64</v>
          </cell>
          <cell r="B110">
            <v>-23.415400000000002</v>
          </cell>
        </row>
        <row r="111">
          <cell r="A111">
            <v>64.5</v>
          </cell>
          <cell r="B111">
            <v>-23.552499999999998</v>
          </cell>
        </row>
        <row r="112">
          <cell r="A112">
            <v>65</v>
          </cell>
          <cell r="B112">
            <v>-23.6023</v>
          </cell>
        </row>
        <row r="113">
          <cell r="A113">
            <v>65.5</v>
          </cell>
          <cell r="B113">
            <v>-24.611999999999998</v>
          </cell>
        </row>
        <row r="114">
          <cell r="A114">
            <v>66</v>
          </cell>
          <cell r="B114">
            <v>-23.0425</v>
          </cell>
        </row>
        <row r="115">
          <cell r="A115">
            <v>66.5</v>
          </cell>
          <cell r="B115">
            <v>-23.429099999999998</v>
          </cell>
        </row>
        <row r="116">
          <cell r="A116">
            <v>67</v>
          </cell>
          <cell r="B116">
            <v>-23.433399999999999</v>
          </cell>
        </row>
        <row r="117">
          <cell r="A117">
            <v>67.5</v>
          </cell>
          <cell r="B117">
            <v>-23.122800000000002</v>
          </cell>
        </row>
        <row r="118">
          <cell r="A118">
            <v>68</v>
          </cell>
          <cell r="B118">
            <v>-22.675000000000001</v>
          </cell>
        </row>
        <row r="119">
          <cell r="A119">
            <v>68.5</v>
          </cell>
          <cell r="B119">
            <v>-24.499300000000002</v>
          </cell>
        </row>
        <row r="120">
          <cell r="A120">
            <v>69</v>
          </cell>
          <cell r="B120">
            <v>-23.1372</v>
          </cell>
        </row>
        <row r="121">
          <cell r="A121">
            <v>69.5</v>
          </cell>
          <cell r="B121">
            <v>-23.161000000000001</v>
          </cell>
        </row>
        <row r="122">
          <cell r="A122">
            <v>70</v>
          </cell>
          <cell r="B122">
            <v>-21.770700000000001</v>
          </cell>
        </row>
        <row r="123">
          <cell r="A123">
            <v>70.5</v>
          </cell>
          <cell r="B123">
            <v>-23.380600000000001</v>
          </cell>
        </row>
        <row r="124">
          <cell r="A124">
            <v>71</v>
          </cell>
          <cell r="B124">
            <v>-22.831700000000001</v>
          </cell>
        </row>
        <row r="125">
          <cell r="A125">
            <v>71.5</v>
          </cell>
          <cell r="B125">
            <v>-23.265599999999999</v>
          </cell>
        </row>
        <row r="126">
          <cell r="A126">
            <v>72</v>
          </cell>
          <cell r="B126">
            <v>-23.436299999999999</v>
          </cell>
        </row>
        <row r="127">
          <cell r="A127">
            <v>72.5</v>
          </cell>
          <cell r="B127">
            <v>-22.0595</v>
          </cell>
        </row>
        <row r="128">
          <cell r="A128">
            <v>73</v>
          </cell>
          <cell r="B128">
            <v>-23.101900000000001</v>
          </cell>
        </row>
        <row r="129">
          <cell r="A129">
            <v>73.5</v>
          </cell>
          <cell r="B129">
            <v>-23.4984</v>
          </cell>
        </row>
        <row r="130">
          <cell r="A130">
            <v>74</v>
          </cell>
          <cell r="B130">
            <v>-21.655899999999999</v>
          </cell>
        </row>
        <row r="131">
          <cell r="A131">
            <v>74.5</v>
          </cell>
          <cell r="B131">
            <v>-22.811399999999999</v>
          </cell>
        </row>
        <row r="132">
          <cell r="A132">
            <v>75</v>
          </cell>
          <cell r="B132">
            <v>-23.092400000000001</v>
          </cell>
        </row>
        <row r="133">
          <cell r="A133">
            <v>75.5</v>
          </cell>
          <cell r="B133">
            <v>-22.1875</v>
          </cell>
        </row>
        <row r="134">
          <cell r="A134">
            <v>76</v>
          </cell>
          <cell r="B134">
            <v>-21.370100000000001</v>
          </cell>
        </row>
        <row r="135">
          <cell r="A135">
            <v>76.5</v>
          </cell>
          <cell r="B135">
            <v>-20.257200000000001</v>
          </cell>
        </row>
        <row r="136">
          <cell r="A136">
            <v>77</v>
          </cell>
          <cell r="B136">
            <v>-21.243200000000002</v>
          </cell>
        </row>
        <row r="137">
          <cell r="A137">
            <v>77.5</v>
          </cell>
          <cell r="B137">
            <v>-20.310400000000001</v>
          </cell>
        </row>
        <row r="138">
          <cell r="A138">
            <v>78</v>
          </cell>
          <cell r="B138">
            <v>-19.536100000000001</v>
          </cell>
        </row>
        <row r="139">
          <cell r="A139">
            <v>78.5</v>
          </cell>
          <cell r="B139">
            <v>-21.754200000000001</v>
          </cell>
        </row>
        <row r="140">
          <cell r="A140">
            <v>79</v>
          </cell>
          <cell r="B140">
            <v>-20.712399999999999</v>
          </cell>
        </row>
        <row r="141">
          <cell r="A141">
            <v>79.5</v>
          </cell>
          <cell r="B141">
            <v>-20.181999999999999</v>
          </cell>
        </row>
        <row r="142">
          <cell r="A142">
            <v>80</v>
          </cell>
          <cell r="B142">
            <v>-19.7624</v>
          </cell>
        </row>
        <row r="143">
          <cell r="A143">
            <v>80.5</v>
          </cell>
          <cell r="B143">
            <v>-18.067299999999999</v>
          </cell>
        </row>
        <row r="144">
          <cell r="A144">
            <v>81</v>
          </cell>
          <cell r="B144">
            <v>-17.4893</v>
          </cell>
        </row>
        <row r="145">
          <cell r="A145">
            <v>81.5</v>
          </cell>
          <cell r="B145">
            <v>-15.8628</v>
          </cell>
        </row>
        <row r="146">
          <cell r="A146">
            <v>82</v>
          </cell>
          <cell r="B146">
            <v>-15.226599999999999</v>
          </cell>
        </row>
        <row r="147">
          <cell r="A147">
            <v>82.5</v>
          </cell>
          <cell r="B147">
            <v>-13.354799999999999</v>
          </cell>
        </row>
        <row r="148">
          <cell r="A148">
            <v>83</v>
          </cell>
          <cell r="B148">
            <v>-12.9231</v>
          </cell>
        </row>
        <row r="149">
          <cell r="A149">
            <v>83.5</v>
          </cell>
          <cell r="B149">
            <v>-11.8043</v>
          </cell>
        </row>
        <row r="150">
          <cell r="A150">
            <v>84</v>
          </cell>
          <cell r="B150">
            <v>-10.5275</v>
          </cell>
        </row>
        <row r="151">
          <cell r="A151">
            <v>84.5</v>
          </cell>
          <cell r="B151">
            <v>-9.6375499999999903</v>
          </cell>
        </row>
        <row r="152">
          <cell r="A152">
            <v>85</v>
          </cell>
          <cell r="B152">
            <v>-9.4448100000000004</v>
          </cell>
        </row>
        <row r="153">
          <cell r="A153">
            <v>85.5</v>
          </cell>
          <cell r="B153">
            <v>-10.123200000000001</v>
          </cell>
        </row>
        <row r="154">
          <cell r="A154">
            <v>86</v>
          </cell>
          <cell r="B154">
            <v>-10.8904</v>
          </cell>
        </row>
        <row r="155">
          <cell r="A155">
            <v>86.5</v>
          </cell>
          <cell r="B155">
            <v>-9.2535299999999996</v>
          </cell>
        </row>
        <row r="156">
          <cell r="A156">
            <v>87</v>
          </cell>
          <cell r="B156">
            <v>-9.0114400000000003</v>
          </cell>
        </row>
        <row r="157">
          <cell r="A157">
            <v>87.5</v>
          </cell>
          <cell r="B157">
            <v>-7.5891200000000003</v>
          </cell>
        </row>
        <row r="158">
          <cell r="A158">
            <v>88</v>
          </cell>
          <cell r="B158">
            <v>-7.4123599999999996</v>
          </cell>
        </row>
        <row r="159">
          <cell r="A159">
            <v>88.5</v>
          </cell>
          <cell r="B159">
            <v>-7.0267099999999996</v>
          </cell>
        </row>
        <row r="160">
          <cell r="A160">
            <v>89</v>
          </cell>
          <cell r="B160">
            <v>-6.3899900000000001</v>
          </cell>
        </row>
        <row r="161">
          <cell r="A161">
            <v>89.5</v>
          </cell>
          <cell r="B161">
            <v>-6.7747900000000003</v>
          </cell>
        </row>
        <row r="162">
          <cell r="A162">
            <v>90</v>
          </cell>
          <cell r="B162">
            <v>-6.5107699999999999</v>
          </cell>
        </row>
        <row r="163">
          <cell r="A163">
            <v>90.5</v>
          </cell>
          <cell r="B163">
            <v>-6.6625199999999998</v>
          </cell>
        </row>
        <row r="164">
          <cell r="A164">
            <v>91</v>
          </cell>
          <cell r="B164">
            <v>-4.9547499999999998</v>
          </cell>
        </row>
        <row r="165">
          <cell r="A165">
            <v>91.5</v>
          </cell>
          <cell r="B165">
            <v>-6.7501600000000002</v>
          </cell>
        </row>
        <row r="166">
          <cell r="A166">
            <v>92</v>
          </cell>
          <cell r="B166">
            <v>-6.8546199999999997</v>
          </cell>
        </row>
        <row r="167">
          <cell r="A167">
            <v>92.5</v>
          </cell>
          <cell r="B167">
            <v>-6.9162499999999998</v>
          </cell>
        </row>
        <row r="168">
          <cell r="A168">
            <v>93</v>
          </cell>
          <cell r="B168">
            <v>-5.5912300000000004</v>
          </cell>
        </row>
        <row r="169">
          <cell r="A169">
            <v>93.5</v>
          </cell>
          <cell r="B169">
            <v>-5.8287300000000002</v>
          </cell>
        </row>
        <row r="170">
          <cell r="A170">
            <v>94</v>
          </cell>
          <cell r="B170">
            <v>-4.6828799999999999</v>
          </cell>
        </row>
      </sheetData>
      <sheetData sheetId="2">
        <row r="2">
          <cell r="A2">
            <v>4</v>
          </cell>
          <cell r="B2">
            <v>0</v>
          </cell>
          <cell r="C2">
            <v>0</v>
          </cell>
        </row>
        <row r="3">
          <cell r="A3">
            <v>5</v>
          </cell>
          <cell r="B3">
            <v>16.81917211</v>
          </cell>
          <cell r="C3">
            <v>2.1567527100000001</v>
          </cell>
        </row>
        <row r="4">
          <cell r="A4">
            <v>6</v>
          </cell>
          <cell r="B4">
            <v>42.135076249999898</v>
          </cell>
          <cell r="C4">
            <v>1.0475656019999999</v>
          </cell>
        </row>
        <row r="5">
          <cell r="A5">
            <v>7</v>
          </cell>
          <cell r="B5">
            <v>52.919389979999998</v>
          </cell>
          <cell r="C5">
            <v>2.9270215340000001</v>
          </cell>
        </row>
        <row r="6">
          <cell r="A6">
            <v>7.5</v>
          </cell>
          <cell r="B6">
            <v>80.8932461899999</v>
          </cell>
          <cell r="C6">
            <v>9.0275506270000001</v>
          </cell>
        </row>
        <row r="7">
          <cell r="A7">
            <v>8</v>
          </cell>
          <cell r="B7">
            <v>88.758169939999902</v>
          </cell>
          <cell r="C7">
            <v>4.067019395</v>
          </cell>
        </row>
        <row r="8">
          <cell r="A8">
            <v>8.5</v>
          </cell>
          <cell r="B8">
            <v>97.734204790000007</v>
          </cell>
          <cell r="C8">
            <v>2.957832287</v>
          </cell>
        </row>
        <row r="9">
          <cell r="A9">
            <v>9</v>
          </cell>
          <cell r="B9">
            <v>100</v>
          </cell>
          <cell r="C9">
            <v>6.1005290929999996</v>
          </cell>
        </row>
        <row r="10">
          <cell r="A10">
            <v>9.5</v>
          </cell>
          <cell r="B10">
            <v>92.004357299999995</v>
          </cell>
          <cell r="C10">
            <v>7.9799850250000004</v>
          </cell>
        </row>
        <row r="11">
          <cell r="A11">
            <v>10</v>
          </cell>
          <cell r="B11">
            <v>58.736383439999997</v>
          </cell>
          <cell r="C11">
            <v>8.9967398739999904</v>
          </cell>
        </row>
        <row r="12">
          <cell r="A12">
            <v>11</v>
          </cell>
          <cell r="B12">
            <v>0</v>
          </cell>
          <cell r="C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/>
  </sheetViews>
  <sheetFormatPr baseColWidth="10" defaultRowHeight="14.4" x14ac:dyDescent="0.3"/>
  <cols>
    <col min="2" max="3" width="18.88671875" bestFit="1" customWidth="1"/>
    <col min="4" max="4" width="19.33203125" bestFit="1" customWidth="1"/>
    <col min="8" max="8" width="19.5546875" bestFit="1" customWidth="1"/>
  </cols>
  <sheetData>
    <row r="1" spans="1:16" x14ac:dyDescent="0.3">
      <c r="A1" t="s">
        <v>39</v>
      </c>
    </row>
    <row r="2" spans="1:16" x14ac:dyDescent="0.3">
      <c r="A2" s="1" t="s">
        <v>3</v>
      </c>
      <c r="B2" s="1" t="s">
        <v>36</v>
      </c>
      <c r="C2" s="1" t="s">
        <v>37</v>
      </c>
      <c r="D2" s="1" t="s">
        <v>38</v>
      </c>
      <c r="E2" s="1" t="s">
        <v>6</v>
      </c>
      <c r="F2" s="1" t="s">
        <v>5</v>
      </c>
      <c r="G2" s="1" t="s">
        <v>2</v>
      </c>
      <c r="H2" s="1" t="s">
        <v>7</v>
      </c>
      <c r="I2" s="1" t="s">
        <v>0</v>
      </c>
      <c r="J2" s="1" t="s">
        <v>1</v>
      </c>
      <c r="K2" s="1"/>
      <c r="L2" s="1" t="s">
        <v>3</v>
      </c>
      <c r="M2" s="1" t="s">
        <v>0</v>
      </c>
      <c r="N2" s="1" t="s">
        <v>1</v>
      </c>
      <c r="O2" s="1" t="s">
        <v>4</v>
      </c>
      <c r="P2" s="1" t="s">
        <v>1</v>
      </c>
    </row>
    <row r="3" spans="1:16" x14ac:dyDescent="0.3">
      <c r="A3" s="1">
        <v>5</v>
      </c>
      <c r="B3" s="3">
        <v>3.3450000000000002</v>
      </c>
      <c r="C3" s="3">
        <v>3.38</v>
      </c>
      <c r="D3" s="3">
        <f>AVERAGE(B3:C3)</f>
        <v>3.3624999999999998</v>
      </c>
      <c r="E3" s="3">
        <f>STDEV(B3:C3)</f>
        <v>2.4748737341528947E-2</v>
      </c>
      <c r="F3" s="1">
        <v>7</v>
      </c>
      <c r="G3" s="3">
        <v>3.6309999999999998</v>
      </c>
      <c r="H3" s="3">
        <f>G3-D3</f>
        <v>0.26849999999999996</v>
      </c>
      <c r="I3" s="1">
        <f>H3/F3</f>
        <v>3.8357142857142854E-2</v>
      </c>
      <c r="J3" s="1">
        <f>E3/7</f>
        <v>3.5355339059327069E-3</v>
      </c>
      <c r="K3" s="1"/>
      <c r="L3" s="1">
        <v>5</v>
      </c>
      <c r="M3" s="2">
        <v>3.8357142857142854E-2</v>
      </c>
      <c r="N3" s="2">
        <v>3.5355339059327069E-3</v>
      </c>
      <c r="O3" s="2">
        <f>(M3/0.991)*100</f>
        <v>3.8705492287732444</v>
      </c>
      <c r="P3" s="2">
        <f>O3*(N3/M3)</f>
        <v>0.35676426901440028</v>
      </c>
    </row>
    <row r="4" spans="1:16" x14ac:dyDescent="0.3">
      <c r="A4" s="1">
        <f>5+A3</f>
        <v>10</v>
      </c>
      <c r="B4" s="1">
        <v>3.1139999999999999</v>
      </c>
      <c r="C4" s="1">
        <v>3.1989999999999998</v>
      </c>
      <c r="D4" s="3">
        <f t="shared" ref="D4:D15" si="0">AVERAGE(B4:C4)</f>
        <v>3.1564999999999999</v>
      </c>
      <c r="E4" s="3">
        <f t="shared" ref="E4:E15" si="1">STDEV(B4:C4)</f>
        <v>6.0104076400856514E-2</v>
      </c>
      <c r="F4" s="1">
        <v>7</v>
      </c>
      <c r="G4" s="1">
        <v>3.6619999999999999</v>
      </c>
      <c r="H4" s="3">
        <f t="shared" ref="H4:H15" si="2">G4-D4</f>
        <v>0.50550000000000006</v>
      </c>
      <c r="I4" s="1">
        <f t="shared" ref="I4:I15" si="3">H4/F4</f>
        <v>7.2214285714285717E-2</v>
      </c>
      <c r="J4" s="1">
        <f t="shared" ref="J4:J15" si="4">E4/7</f>
        <v>8.5862966286937882E-3</v>
      </c>
      <c r="K4" s="1"/>
      <c r="L4" s="1">
        <f>5+L3</f>
        <v>10</v>
      </c>
      <c r="M4" s="2">
        <v>7.2214285714285717E-2</v>
      </c>
      <c r="N4" s="2">
        <v>8.5862966286937882E-3</v>
      </c>
      <c r="O4" s="2">
        <f t="shared" ref="O4:O15" si="5">(M4/0.991)*100</f>
        <v>7.2870116765172268</v>
      </c>
      <c r="P4" s="2">
        <f t="shared" ref="P4:P15" si="6">O4*(N4/M4)</f>
        <v>0.86642751046355082</v>
      </c>
    </row>
    <row r="5" spans="1:16" x14ac:dyDescent="0.3">
      <c r="A5" s="1">
        <f t="shared" ref="A5:A15" si="7">5+A4</f>
        <v>15</v>
      </c>
      <c r="B5" s="1">
        <v>2.68</v>
      </c>
      <c r="C5" s="1">
        <v>2.8010000000000002</v>
      </c>
      <c r="D5" s="3">
        <f t="shared" si="0"/>
        <v>2.7404999999999999</v>
      </c>
      <c r="E5" s="3">
        <f t="shared" si="1"/>
        <v>8.5559920523572253E-2</v>
      </c>
      <c r="F5" s="1">
        <v>7</v>
      </c>
      <c r="G5" s="1">
        <v>3.8279999999999998</v>
      </c>
      <c r="H5" s="3">
        <f t="shared" si="2"/>
        <v>1.0874999999999999</v>
      </c>
      <c r="I5" s="1">
        <f t="shared" si="3"/>
        <v>0.15535714285714283</v>
      </c>
      <c r="J5" s="1">
        <f t="shared" si="4"/>
        <v>1.2222845789081751E-2</v>
      </c>
      <c r="K5" s="1"/>
      <c r="L5" s="1">
        <f t="shared" ref="L5:L15" si="8">5+L4</f>
        <v>15</v>
      </c>
      <c r="M5" s="2">
        <v>0.15535714285714283</v>
      </c>
      <c r="N5" s="2">
        <v>1.2222845789081751E-2</v>
      </c>
      <c r="O5" s="2">
        <f t="shared" si="5"/>
        <v>15.676805535534092</v>
      </c>
      <c r="P5" s="2">
        <f t="shared" si="6"/>
        <v>1.2333850443069376</v>
      </c>
    </row>
    <row r="6" spans="1:16" x14ac:dyDescent="0.3">
      <c r="A6" s="1">
        <f t="shared" si="7"/>
        <v>20</v>
      </c>
      <c r="B6" s="1">
        <v>2.9420000000000002</v>
      </c>
      <c r="C6" s="1">
        <v>2.8690000000000002</v>
      </c>
      <c r="D6" s="3">
        <f t="shared" si="0"/>
        <v>2.9055</v>
      </c>
      <c r="E6" s="3">
        <f t="shared" si="1"/>
        <v>5.1618795026617939E-2</v>
      </c>
      <c r="F6" s="1">
        <v>4</v>
      </c>
      <c r="G6" s="1">
        <v>3.6110000000000002</v>
      </c>
      <c r="H6" s="3">
        <f t="shared" si="2"/>
        <v>0.70550000000000024</v>
      </c>
      <c r="I6" s="1">
        <f t="shared" si="3"/>
        <v>0.17637500000000006</v>
      </c>
      <c r="J6" s="1">
        <f t="shared" si="4"/>
        <v>7.3741135752311343E-3</v>
      </c>
      <c r="K6" s="1"/>
      <c r="L6" s="1">
        <f t="shared" si="8"/>
        <v>20</v>
      </c>
      <c r="M6" s="2">
        <v>0.17637500000000006</v>
      </c>
      <c r="N6" s="2">
        <v>7.3741135752311343E-3</v>
      </c>
      <c r="O6" s="2">
        <f t="shared" si="5"/>
        <v>17.79767911200808</v>
      </c>
      <c r="P6" s="2">
        <f t="shared" si="6"/>
        <v>0.74410833251575526</v>
      </c>
    </row>
    <row r="7" spans="1:16" x14ac:dyDescent="0.3">
      <c r="A7" s="1">
        <f t="shared" si="7"/>
        <v>25</v>
      </c>
      <c r="B7" s="1">
        <v>2.9020000000000001</v>
      </c>
      <c r="C7" s="1">
        <v>2.7730000000000001</v>
      </c>
      <c r="D7" s="3">
        <f t="shared" si="0"/>
        <v>2.8375000000000004</v>
      </c>
      <c r="E7" s="3">
        <f t="shared" si="1"/>
        <v>9.1216774773064627E-2</v>
      </c>
      <c r="F7" s="1">
        <v>3</v>
      </c>
      <c r="G7" s="1">
        <v>3.5840000000000001</v>
      </c>
      <c r="H7" s="3">
        <f t="shared" si="2"/>
        <v>0.74649999999999972</v>
      </c>
      <c r="I7" s="1">
        <f t="shared" si="3"/>
        <v>0.24883333333333324</v>
      </c>
      <c r="J7" s="1">
        <f t="shared" si="4"/>
        <v>1.3030967824723518E-2</v>
      </c>
      <c r="K7" s="1"/>
      <c r="L7" s="1">
        <f t="shared" si="8"/>
        <v>25</v>
      </c>
      <c r="M7" s="2">
        <v>0.24883333333333324</v>
      </c>
      <c r="N7" s="2">
        <v>1.3030967824723518E-2</v>
      </c>
      <c r="O7" s="2">
        <f t="shared" si="5"/>
        <v>25.109317188025553</v>
      </c>
      <c r="P7" s="2">
        <f t="shared" si="6"/>
        <v>1.314931162938801</v>
      </c>
    </row>
    <row r="8" spans="1:16" x14ac:dyDescent="0.3">
      <c r="A8" s="1">
        <f t="shared" si="7"/>
        <v>30</v>
      </c>
      <c r="B8" s="1">
        <v>2.4430000000000001</v>
      </c>
      <c r="C8" s="1">
        <v>2.6230000000000002</v>
      </c>
      <c r="D8" s="3">
        <f t="shared" si="0"/>
        <v>2.5330000000000004</v>
      </c>
      <c r="E8" s="3">
        <f t="shared" si="1"/>
        <v>0.12727922061357869</v>
      </c>
      <c r="F8" s="1">
        <v>3</v>
      </c>
      <c r="G8" s="1">
        <v>3.544</v>
      </c>
      <c r="H8" s="3">
        <f t="shared" si="2"/>
        <v>1.0109999999999997</v>
      </c>
      <c r="I8" s="1">
        <f t="shared" si="3"/>
        <v>0.33699999999999991</v>
      </c>
      <c r="J8" s="1">
        <f t="shared" si="4"/>
        <v>1.8182745801939813E-2</v>
      </c>
      <c r="K8" s="1"/>
      <c r="L8" s="1">
        <f t="shared" si="8"/>
        <v>30</v>
      </c>
      <c r="M8" s="2">
        <v>0.33699999999999991</v>
      </c>
      <c r="N8" s="2">
        <v>1.8182745801939813E-2</v>
      </c>
      <c r="O8" s="2">
        <f t="shared" si="5"/>
        <v>34.006054490413717</v>
      </c>
      <c r="P8" s="2">
        <f t="shared" si="6"/>
        <v>1.834787669216934</v>
      </c>
    </row>
    <row r="9" spans="1:16" x14ac:dyDescent="0.3">
      <c r="A9" s="1">
        <f t="shared" si="7"/>
        <v>35</v>
      </c>
      <c r="B9" s="1">
        <v>2.524</v>
      </c>
      <c r="C9" s="1">
        <v>2.5569999999999999</v>
      </c>
      <c r="D9" s="3">
        <f t="shared" si="0"/>
        <v>2.5404999999999998</v>
      </c>
      <c r="E9" s="3">
        <f t="shared" si="1"/>
        <v>2.333452377915601E-2</v>
      </c>
      <c r="F9" s="1">
        <v>2</v>
      </c>
      <c r="G9" s="1">
        <v>3.4580000000000002</v>
      </c>
      <c r="H9" s="3">
        <f t="shared" si="2"/>
        <v>0.91750000000000043</v>
      </c>
      <c r="I9" s="1">
        <f t="shared" si="3"/>
        <v>0.45875000000000021</v>
      </c>
      <c r="J9" s="1">
        <f t="shared" si="4"/>
        <v>3.3335033970222873E-3</v>
      </c>
      <c r="K9" s="1"/>
      <c r="L9" s="1">
        <f t="shared" si="8"/>
        <v>35</v>
      </c>
      <c r="M9" s="2">
        <v>0.45875000000000021</v>
      </c>
      <c r="N9" s="2">
        <v>3.3335033970222873E-3</v>
      </c>
      <c r="O9" s="2">
        <f t="shared" si="5"/>
        <v>46.291624621594366</v>
      </c>
      <c r="P9" s="2">
        <f t="shared" si="6"/>
        <v>0.33637773935643661</v>
      </c>
    </row>
    <row r="10" spans="1:16" x14ac:dyDescent="0.3">
      <c r="A10" s="1">
        <f t="shared" si="7"/>
        <v>40</v>
      </c>
      <c r="B10" s="1">
        <v>2.16</v>
      </c>
      <c r="C10" s="1">
        <v>2.2450000000000001</v>
      </c>
      <c r="D10" s="3">
        <f t="shared" si="0"/>
        <v>2.2025000000000001</v>
      </c>
      <c r="E10" s="3">
        <f t="shared" si="1"/>
        <v>6.0104076400856514E-2</v>
      </c>
      <c r="F10" s="1">
        <v>2</v>
      </c>
      <c r="G10" s="1">
        <v>3.4289999999999998</v>
      </c>
      <c r="H10" s="3">
        <f t="shared" si="2"/>
        <v>1.2264999999999997</v>
      </c>
      <c r="I10" s="1">
        <f t="shared" si="3"/>
        <v>0.61324999999999985</v>
      </c>
      <c r="J10" s="1">
        <f t="shared" si="4"/>
        <v>8.5862966286937882E-3</v>
      </c>
      <c r="K10" s="1"/>
      <c r="L10" s="1">
        <f t="shared" si="8"/>
        <v>40</v>
      </c>
      <c r="M10" s="2">
        <v>0.61324999999999985</v>
      </c>
      <c r="N10" s="2">
        <v>8.5862966286937882E-3</v>
      </c>
      <c r="O10" s="2">
        <f t="shared" si="5"/>
        <v>61.881937436932375</v>
      </c>
      <c r="P10" s="2">
        <f t="shared" si="6"/>
        <v>0.86642751046355082</v>
      </c>
    </row>
    <row r="11" spans="1:16" x14ac:dyDescent="0.3">
      <c r="A11" s="1">
        <f t="shared" si="7"/>
        <v>45</v>
      </c>
      <c r="B11" s="1">
        <v>2.8809999999999998</v>
      </c>
      <c r="C11" s="1">
        <v>2.577</v>
      </c>
      <c r="D11" s="3">
        <f t="shared" si="0"/>
        <v>2.7290000000000001</v>
      </c>
      <c r="E11" s="3">
        <f t="shared" si="1"/>
        <v>0.21496046148071032</v>
      </c>
      <c r="F11" s="1">
        <v>1</v>
      </c>
      <c r="G11" s="1">
        <v>3.72</v>
      </c>
      <c r="H11" s="3">
        <f t="shared" si="2"/>
        <v>0.9910000000000001</v>
      </c>
      <c r="I11" s="1">
        <f t="shared" si="3"/>
        <v>0.9910000000000001</v>
      </c>
      <c r="J11" s="1">
        <f t="shared" si="4"/>
        <v>3.070863735438719E-2</v>
      </c>
      <c r="K11" s="1"/>
      <c r="L11" s="1">
        <f t="shared" si="8"/>
        <v>45</v>
      </c>
      <c r="M11" s="2">
        <v>0.99099999999999999</v>
      </c>
      <c r="N11" s="2">
        <v>3.070863735438719E-2</v>
      </c>
      <c r="O11" s="2">
        <f t="shared" si="5"/>
        <v>100</v>
      </c>
      <c r="P11" s="2">
        <f t="shared" si="6"/>
        <v>3.0987525080108167</v>
      </c>
    </row>
    <row r="12" spans="1:16" x14ac:dyDescent="0.3">
      <c r="A12" s="1">
        <f t="shared" si="7"/>
        <v>50</v>
      </c>
      <c r="B12" s="1">
        <v>2.754</v>
      </c>
      <c r="C12" s="1">
        <v>2.8959999999999999</v>
      </c>
      <c r="D12" s="3">
        <f t="shared" si="0"/>
        <v>2.8250000000000002</v>
      </c>
      <c r="E12" s="3">
        <f t="shared" si="1"/>
        <v>0.10040916292848968</v>
      </c>
      <c r="F12" s="1">
        <v>1</v>
      </c>
      <c r="G12" s="1">
        <v>3.6480000000000001</v>
      </c>
      <c r="H12" s="3">
        <f t="shared" si="2"/>
        <v>0.82299999999999995</v>
      </c>
      <c r="I12" s="1">
        <f t="shared" si="3"/>
        <v>0.82299999999999995</v>
      </c>
      <c r="J12" s="1">
        <f t="shared" si="4"/>
        <v>1.4344166132641384E-2</v>
      </c>
      <c r="K12" s="1"/>
      <c r="L12" s="1">
        <f t="shared" si="8"/>
        <v>50</v>
      </c>
      <c r="M12" s="2">
        <v>0.82299999999999995</v>
      </c>
      <c r="N12" s="2">
        <v>1.4344166132641384E-2</v>
      </c>
      <c r="O12" s="2">
        <f t="shared" si="5"/>
        <v>83.047426841574165</v>
      </c>
      <c r="P12" s="2">
        <f t="shared" si="6"/>
        <v>1.4474436057155786</v>
      </c>
    </row>
    <row r="13" spans="1:16" x14ac:dyDescent="0.3">
      <c r="A13" s="1">
        <f t="shared" si="7"/>
        <v>55</v>
      </c>
      <c r="B13" s="1">
        <v>3.1709999999999998</v>
      </c>
      <c r="C13" s="1">
        <v>3.2080000000000002</v>
      </c>
      <c r="D13" s="3">
        <f t="shared" si="0"/>
        <v>3.1894999999999998</v>
      </c>
      <c r="E13" s="3">
        <f t="shared" si="1"/>
        <v>2.6162950903902516E-2</v>
      </c>
      <c r="F13" s="1">
        <v>1</v>
      </c>
      <c r="G13" s="1">
        <v>3.581</v>
      </c>
      <c r="H13" s="3">
        <f t="shared" si="2"/>
        <v>0.39150000000000018</v>
      </c>
      <c r="I13" s="1">
        <f t="shared" si="3"/>
        <v>0.39150000000000018</v>
      </c>
      <c r="J13" s="1">
        <f t="shared" si="4"/>
        <v>3.7375644148432167E-3</v>
      </c>
      <c r="K13" s="1"/>
      <c r="L13" s="1">
        <f t="shared" si="8"/>
        <v>55</v>
      </c>
      <c r="M13" s="2">
        <v>0.39150000000000018</v>
      </c>
      <c r="N13" s="2">
        <v>3.7375644148432167E-3</v>
      </c>
      <c r="O13" s="2">
        <f t="shared" si="5"/>
        <v>39.50554994954593</v>
      </c>
      <c r="P13" s="2">
        <f t="shared" si="6"/>
        <v>0.377150798672373</v>
      </c>
    </row>
    <row r="14" spans="1:16" x14ac:dyDescent="0.3">
      <c r="A14" s="1">
        <f>5+A13</f>
        <v>60</v>
      </c>
      <c r="B14" s="1">
        <v>3.3809999999999998</v>
      </c>
      <c r="C14" s="1">
        <v>3.38</v>
      </c>
      <c r="D14" s="3">
        <f t="shared" si="0"/>
        <v>3.3804999999999996</v>
      </c>
      <c r="E14" s="3">
        <f t="shared" si="1"/>
        <v>7.0710678118646967E-4</v>
      </c>
      <c r="F14" s="1">
        <v>3</v>
      </c>
      <c r="G14" s="1">
        <v>3.4820000000000002</v>
      </c>
      <c r="H14" s="3">
        <f t="shared" si="2"/>
        <v>0.10150000000000059</v>
      </c>
      <c r="I14" s="1">
        <f t="shared" si="3"/>
        <v>3.3833333333333528E-2</v>
      </c>
      <c r="J14" s="1">
        <f t="shared" si="4"/>
        <v>1.0101525445520995E-4</v>
      </c>
      <c r="K14" s="1"/>
      <c r="L14" s="1">
        <f>5+L13</f>
        <v>60</v>
      </c>
      <c r="M14" s="2">
        <v>3.3833333333333528E-2</v>
      </c>
      <c r="N14" s="2">
        <v>1.0101525445520995E-4</v>
      </c>
      <c r="O14" s="2">
        <f t="shared" si="5"/>
        <v>3.414059872183</v>
      </c>
      <c r="P14" s="2">
        <f t="shared" si="6"/>
        <v>1.0193264828981832E-2</v>
      </c>
    </row>
    <row r="15" spans="1:16" x14ac:dyDescent="0.3">
      <c r="A15" s="1">
        <f t="shared" si="7"/>
        <v>65</v>
      </c>
      <c r="B15" s="1">
        <v>3.4489999999999998</v>
      </c>
      <c r="C15" s="1">
        <v>3.4140000000000001</v>
      </c>
      <c r="D15" s="3">
        <f t="shared" si="0"/>
        <v>3.4314999999999998</v>
      </c>
      <c r="E15" s="3">
        <f t="shared" si="1"/>
        <v>2.4748737341528947E-2</v>
      </c>
      <c r="F15" s="1">
        <v>5</v>
      </c>
      <c r="G15" s="1">
        <v>3.452</v>
      </c>
      <c r="H15" s="3">
        <f t="shared" si="2"/>
        <v>2.0500000000000185E-2</v>
      </c>
      <c r="I15" s="1">
        <f t="shared" si="3"/>
        <v>4.1000000000000368E-3</v>
      </c>
      <c r="J15" s="1">
        <f t="shared" si="4"/>
        <v>3.5355339059327069E-3</v>
      </c>
      <c r="K15" s="1"/>
      <c r="L15" s="1">
        <f t="shared" si="8"/>
        <v>65</v>
      </c>
      <c r="M15" s="2">
        <v>4.1000000000000368E-3</v>
      </c>
      <c r="N15" s="2">
        <v>3.5355339059327069E-3</v>
      </c>
      <c r="O15" s="2">
        <f t="shared" si="5"/>
        <v>0.41372351160444365</v>
      </c>
      <c r="P15" s="2">
        <f t="shared" si="6"/>
        <v>0.35676426901440028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1"/>
  <sheetViews>
    <sheetView workbookViewId="0">
      <selection sqref="A1:XFD1"/>
    </sheetView>
  </sheetViews>
  <sheetFormatPr baseColWidth="10" defaultRowHeight="14.4" x14ac:dyDescent="0.3"/>
  <cols>
    <col min="1" max="2" width="11.44140625" style="10"/>
    <col min="3" max="7" width="11.44140625" style="8"/>
  </cols>
  <sheetData>
    <row r="1" spans="1:2" s="8" customFormat="1" x14ac:dyDescent="0.3">
      <c r="A1" s="8" t="s">
        <v>40</v>
      </c>
    </row>
    <row r="2" spans="1:2" x14ac:dyDescent="0.3">
      <c r="A2" s="4" t="s">
        <v>11</v>
      </c>
      <c r="B2" s="4" t="s">
        <v>8</v>
      </c>
    </row>
    <row r="3" spans="1:2" x14ac:dyDescent="0.3">
      <c r="A3" s="9">
        <v>10</v>
      </c>
      <c r="B3" s="9">
        <v>-23.590299999999999</v>
      </c>
    </row>
    <row r="4" spans="1:2" x14ac:dyDescent="0.3">
      <c r="A4" s="9">
        <v>10.5</v>
      </c>
      <c r="B4" s="9">
        <v>-23.9694</v>
      </c>
    </row>
    <row r="5" spans="1:2" x14ac:dyDescent="0.3">
      <c r="A5" s="9">
        <v>11</v>
      </c>
      <c r="B5" s="9">
        <v>-23.793500000000002</v>
      </c>
    </row>
    <row r="6" spans="1:2" x14ac:dyDescent="0.3">
      <c r="A6" s="9">
        <v>11.5</v>
      </c>
      <c r="B6" s="9">
        <v>-24.527799999999999</v>
      </c>
    </row>
    <row r="7" spans="1:2" x14ac:dyDescent="0.3">
      <c r="A7" s="9">
        <v>12</v>
      </c>
      <c r="B7" s="9">
        <v>-24.980899999999998</v>
      </c>
    </row>
    <row r="8" spans="1:2" x14ac:dyDescent="0.3">
      <c r="A8" s="9">
        <v>12.5</v>
      </c>
      <c r="B8" s="9">
        <v>-24.4572</v>
      </c>
    </row>
    <row r="9" spans="1:2" x14ac:dyDescent="0.3">
      <c r="A9" s="9">
        <v>13</v>
      </c>
      <c r="B9" s="9">
        <v>-24.9451</v>
      </c>
    </row>
    <row r="10" spans="1:2" x14ac:dyDescent="0.3">
      <c r="A10" s="9">
        <v>13.5</v>
      </c>
      <c r="B10" s="9">
        <v>-24.0395</v>
      </c>
    </row>
    <row r="11" spans="1:2" x14ac:dyDescent="0.3">
      <c r="A11" s="9">
        <v>14</v>
      </c>
      <c r="B11" s="9">
        <v>-24.479800000000001</v>
      </c>
    </row>
    <row r="12" spans="1:2" x14ac:dyDescent="0.3">
      <c r="A12" s="9">
        <v>14.5</v>
      </c>
      <c r="B12" s="9">
        <v>-24.942299999999999</v>
      </c>
    </row>
    <row r="13" spans="1:2" x14ac:dyDescent="0.3">
      <c r="A13" s="9">
        <v>15</v>
      </c>
      <c r="B13" s="9">
        <v>-24.6663</v>
      </c>
    </row>
    <row r="14" spans="1:2" x14ac:dyDescent="0.3">
      <c r="A14" s="9">
        <v>15.5</v>
      </c>
      <c r="B14" s="9">
        <v>-24.5413</v>
      </c>
    </row>
    <row r="15" spans="1:2" x14ac:dyDescent="0.3">
      <c r="A15" s="9">
        <v>16</v>
      </c>
      <c r="B15" s="9">
        <v>-23.938500000000001</v>
      </c>
    </row>
    <row r="16" spans="1:2" x14ac:dyDescent="0.3">
      <c r="A16" s="9">
        <v>16.5</v>
      </c>
      <c r="B16" s="9">
        <v>-23.743099999999998</v>
      </c>
    </row>
    <row r="17" spans="1:2" x14ac:dyDescent="0.3">
      <c r="A17" s="9">
        <v>17</v>
      </c>
      <c r="B17" s="9">
        <v>-24.444800000000001</v>
      </c>
    </row>
    <row r="18" spans="1:2" x14ac:dyDescent="0.3">
      <c r="A18" s="9">
        <v>17.5</v>
      </c>
      <c r="B18" s="9">
        <v>-24.726700000000001</v>
      </c>
    </row>
    <row r="19" spans="1:2" x14ac:dyDescent="0.3">
      <c r="A19" s="9">
        <v>18</v>
      </c>
      <c r="B19" s="9">
        <v>-24.818100000000001</v>
      </c>
    </row>
    <row r="20" spans="1:2" x14ac:dyDescent="0.3">
      <c r="A20" s="9">
        <v>18.5</v>
      </c>
      <c r="B20" s="9">
        <v>-24.136299999999999</v>
      </c>
    </row>
    <row r="21" spans="1:2" x14ac:dyDescent="0.3">
      <c r="A21" s="9">
        <v>19</v>
      </c>
      <c r="B21" s="9">
        <v>-24.580400000000001</v>
      </c>
    </row>
    <row r="22" spans="1:2" x14ac:dyDescent="0.3">
      <c r="A22" s="9">
        <v>19.5</v>
      </c>
      <c r="B22" s="9">
        <v>-24.441700000000001</v>
      </c>
    </row>
    <row r="23" spans="1:2" x14ac:dyDescent="0.3">
      <c r="A23" s="9">
        <v>20</v>
      </c>
      <c r="B23" s="9">
        <v>-23.573399999999999</v>
      </c>
    </row>
    <row r="24" spans="1:2" x14ac:dyDescent="0.3">
      <c r="A24" s="9">
        <v>20.5</v>
      </c>
      <c r="B24" s="9">
        <v>-24.1431</v>
      </c>
    </row>
    <row r="25" spans="1:2" x14ac:dyDescent="0.3">
      <c r="A25" s="9">
        <v>21</v>
      </c>
      <c r="B25" s="9">
        <v>-24.2728</v>
      </c>
    </row>
    <row r="26" spans="1:2" x14ac:dyDescent="0.3">
      <c r="A26" s="9">
        <v>21.5</v>
      </c>
      <c r="B26" s="9">
        <v>-24.123200000000001</v>
      </c>
    </row>
    <row r="27" spans="1:2" x14ac:dyDescent="0.3">
      <c r="A27" s="9">
        <v>22</v>
      </c>
      <c r="B27" s="9">
        <v>-23.869499999999999</v>
      </c>
    </row>
    <row r="28" spans="1:2" x14ac:dyDescent="0.3">
      <c r="A28" s="9">
        <v>22.5</v>
      </c>
      <c r="B28" s="9">
        <v>-24.637599999999999</v>
      </c>
    </row>
    <row r="29" spans="1:2" x14ac:dyDescent="0.3">
      <c r="A29" s="9">
        <v>23</v>
      </c>
      <c r="B29" s="9">
        <v>-23.714099999999998</v>
      </c>
    </row>
    <row r="30" spans="1:2" x14ac:dyDescent="0.3">
      <c r="A30" s="9">
        <v>23.5</v>
      </c>
      <c r="B30" s="9">
        <v>-23.949200000000001</v>
      </c>
    </row>
    <row r="31" spans="1:2" x14ac:dyDescent="0.3">
      <c r="A31" s="9">
        <v>24</v>
      </c>
      <c r="B31" s="9">
        <v>-23.882200000000001</v>
      </c>
    </row>
    <row r="32" spans="1:2" x14ac:dyDescent="0.3">
      <c r="A32" s="9">
        <v>24.5</v>
      </c>
      <c r="B32" s="9">
        <v>-24.616</v>
      </c>
    </row>
    <row r="33" spans="1:2" x14ac:dyDescent="0.3">
      <c r="A33" s="9">
        <v>25</v>
      </c>
      <c r="B33" s="9">
        <v>-24.671500000000002</v>
      </c>
    </row>
    <row r="34" spans="1:2" x14ac:dyDescent="0.3">
      <c r="A34" s="9">
        <v>25.5</v>
      </c>
      <c r="B34" s="9">
        <v>-24.332100000000001</v>
      </c>
    </row>
    <row r="35" spans="1:2" x14ac:dyDescent="0.3">
      <c r="A35" s="9">
        <v>26</v>
      </c>
      <c r="B35" s="9">
        <v>-24.187000000000001</v>
      </c>
    </row>
    <row r="36" spans="1:2" x14ac:dyDescent="0.3">
      <c r="A36" s="9">
        <v>26.5</v>
      </c>
      <c r="B36" s="9">
        <v>-24.287199999999999</v>
      </c>
    </row>
    <row r="37" spans="1:2" x14ac:dyDescent="0.3">
      <c r="A37" s="9">
        <v>27</v>
      </c>
      <c r="B37" s="9">
        <v>-23.897400000000001</v>
      </c>
    </row>
    <row r="38" spans="1:2" x14ac:dyDescent="0.3">
      <c r="A38" s="9">
        <v>27.5</v>
      </c>
      <c r="B38" s="9">
        <v>-24.840800000000002</v>
      </c>
    </row>
    <row r="39" spans="1:2" x14ac:dyDescent="0.3">
      <c r="A39" s="9">
        <v>28</v>
      </c>
      <c r="B39" s="9">
        <v>-24.7578</v>
      </c>
    </row>
    <row r="40" spans="1:2" x14ac:dyDescent="0.3">
      <c r="A40" s="9">
        <v>28.5</v>
      </c>
      <c r="B40" s="9">
        <v>-23.535900000000002</v>
      </c>
    </row>
    <row r="41" spans="1:2" x14ac:dyDescent="0.3">
      <c r="A41" s="9">
        <v>29</v>
      </c>
      <c r="B41" s="9">
        <v>-24.136900000000001</v>
      </c>
    </row>
    <row r="42" spans="1:2" x14ac:dyDescent="0.3">
      <c r="A42" s="9">
        <v>29.5</v>
      </c>
      <c r="B42" s="9">
        <v>-24.381699999999999</v>
      </c>
    </row>
    <row r="43" spans="1:2" x14ac:dyDescent="0.3">
      <c r="A43" s="9">
        <v>30</v>
      </c>
      <c r="B43" s="9">
        <v>-24.433299999999999</v>
      </c>
    </row>
    <row r="44" spans="1:2" x14ac:dyDescent="0.3">
      <c r="A44" s="9">
        <v>30.5</v>
      </c>
      <c r="B44" s="9">
        <v>-23.842300000000002</v>
      </c>
    </row>
    <row r="45" spans="1:2" x14ac:dyDescent="0.3">
      <c r="A45" s="9">
        <v>31</v>
      </c>
      <c r="B45" s="9">
        <v>-24.2957</v>
      </c>
    </row>
    <row r="46" spans="1:2" x14ac:dyDescent="0.3">
      <c r="A46" s="9">
        <v>31.5</v>
      </c>
      <c r="B46" s="9">
        <v>-23.994299999999999</v>
      </c>
    </row>
    <row r="47" spans="1:2" x14ac:dyDescent="0.3">
      <c r="A47" s="9">
        <v>32</v>
      </c>
      <c r="B47" s="9">
        <v>-24.5199</v>
      </c>
    </row>
    <row r="48" spans="1:2" x14ac:dyDescent="0.3">
      <c r="A48" s="9">
        <v>32.5</v>
      </c>
      <c r="B48" s="9">
        <v>-24.417200000000001</v>
      </c>
    </row>
    <row r="49" spans="1:2" x14ac:dyDescent="0.3">
      <c r="A49" s="9">
        <v>33</v>
      </c>
      <c r="B49" s="9">
        <v>-24.028099999999998</v>
      </c>
    </row>
    <row r="50" spans="1:2" x14ac:dyDescent="0.3">
      <c r="A50" s="9">
        <v>33.5</v>
      </c>
      <c r="B50" s="9">
        <v>-23.5291</v>
      </c>
    </row>
    <row r="51" spans="1:2" x14ac:dyDescent="0.3">
      <c r="A51" s="9">
        <v>34</v>
      </c>
      <c r="B51" s="9">
        <v>-23.593900000000001</v>
      </c>
    </row>
    <row r="52" spans="1:2" x14ac:dyDescent="0.3">
      <c r="A52" s="9">
        <v>34.5</v>
      </c>
      <c r="B52" s="9">
        <v>-23.449000000000002</v>
      </c>
    </row>
    <row r="53" spans="1:2" x14ac:dyDescent="0.3">
      <c r="A53" s="9">
        <v>35</v>
      </c>
      <c r="B53" s="9">
        <v>-23.485199999999999</v>
      </c>
    </row>
    <row r="54" spans="1:2" x14ac:dyDescent="0.3">
      <c r="A54" s="9">
        <v>35.5</v>
      </c>
      <c r="B54" s="9">
        <v>-23.380299999999998</v>
      </c>
    </row>
    <row r="55" spans="1:2" x14ac:dyDescent="0.3">
      <c r="A55" s="9">
        <v>36</v>
      </c>
      <c r="B55" s="9">
        <v>-23.6004</v>
      </c>
    </row>
    <row r="56" spans="1:2" x14ac:dyDescent="0.3">
      <c r="A56" s="9">
        <v>36.5</v>
      </c>
      <c r="B56" s="9">
        <v>-22.8277</v>
      </c>
    </row>
    <row r="57" spans="1:2" x14ac:dyDescent="0.3">
      <c r="A57" s="9">
        <v>37</v>
      </c>
      <c r="B57" s="9">
        <v>-22.093599999999999</v>
      </c>
    </row>
    <row r="58" spans="1:2" x14ac:dyDescent="0.3">
      <c r="A58" s="9">
        <v>37.5</v>
      </c>
      <c r="B58" s="9">
        <v>-22.2822</v>
      </c>
    </row>
    <row r="59" spans="1:2" x14ac:dyDescent="0.3">
      <c r="A59" s="9">
        <v>38</v>
      </c>
      <c r="B59" s="9">
        <v>-22.081800000000001</v>
      </c>
    </row>
    <row r="60" spans="1:2" x14ac:dyDescent="0.3">
      <c r="A60" s="9">
        <v>38.5</v>
      </c>
      <c r="B60" s="9">
        <v>-21.963000000000001</v>
      </c>
    </row>
    <row r="61" spans="1:2" x14ac:dyDescent="0.3">
      <c r="A61" s="9">
        <v>39</v>
      </c>
      <c r="B61" s="9">
        <v>-22.150099999999998</v>
      </c>
    </row>
    <row r="62" spans="1:2" x14ac:dyDescent="0.3">
      <c r="A62" s="9">
        <v>39.5</v>
      </c>
      <c r="B62" s="9">
        <v>-22.0197</v>
      </c>
    </row>
    <row r="63" spans="1:2" x14ac:dyDescent="0.3">
      <c r="A63" s="9">
        <v>40</v>
      </c>
      <c r="B63" s="9">
        <v>-22.107600000000001</v>
      </c>
    </row>
    <row r="64" spans="1:2" x14ac:dyDescent="0.3">
      <c r="A64" s="9">
        <v>40.5</v>
      </c>
      <c r="B64" s="9">
        <v>-22.577300000000001</v>
      </c>
    </row>
    <row r="65" spans="1:2" x14ac:dyDescent="0.3">
      <c r="A65" s="9">
        <v>41</v>
      </c>
      <c r="B65" s="9">
        <v>-22.091699999999999</v>
      </c>
    </row>
    <row r="66" spans="1:2" x14ac:dyDescent="0.3">
      <c r="A66" s="9">
        <v>41.5</v>
      </c>
      <c r="B66" s="9">
        <v>-22.3416</v>
      </c>
    </row>
    <row r="67" spans="1:2" x14ac:dyDescent="0.3">
      <c r="A67" s="9">
        <v>42</v>
      </c>
      <c r="B67" s="9">
        <v>-22.454499999999999</v>
      </c>
    </row>
    <row r="68" spans="1:2" x14ac:dyDescent="0.3">
      <c r="A68" s="9">
        <v>42.5</v>
      </c>
      <c r="B68" s="9">
        <v>-21.953499999999998</v>
      </c>
    </row>
    <row r="69" spans="1:2" x14ac:dyDescent="0.3">
      <c r="A69" s="9">
        <v>43</v>
      </c>
      <c r="B69" s="9">
        <v>-22.263999999999999</v>
      </c>
    </row>
    <row r="70" spans="1:2" x14ac:dyDescent="0.3">
      <c r="A70" s="9">
        <v>43.5</v>
      </c>
      <c r="B70" s="9">
        <v>-22.624300000000002</v>
      </c>
    </row>
    <row r="71" spans="1:2" x14ac:dyDescent="0.3">
      <c r="A71" s="9">
        <v>44</v>
      </c>
      <c r="B71" s="9">
        <v>-22.570499999999999</v>
      </c>
    </row>
    <row r="72" spans="1:2" x14ac:dyDescent="0.3">
      <c r="A72" s="9">
        <v>44.5</v>
      </c>
      <c r="B72" s="9">
        <v>-22.659300000000002</v>
      </c>
    </row>
    <row r="73" spans="1:2" x14ac:dyDescent="0.3">
      <c r="A73" s="9">
        <v>45</v>
      </c>
      <c r="B73" s="9">
        <v>-23.970099999999999</v>
      </c>
    </row>
    <row r="74" spans="1:2" x14ac:dyDescent="0.3">
      <c r="A74" s="9">
        <v>45.5</v>
      </c>
      <c r="B74" s="9">
        <v>-22.388200000000001</v>
      </c>
    </row>
    <row r="75" spans="1:2" x14ac:dyDescent="0.3">
      <c r="A75" s="9">
        <v>46</v>
      </c>
      <c r="B75" s="9">
        <v>-22.787299999999998</v>
      </c>
    </row>
    <row r="76" spans="1:2" x14ac:dyDescent="0.3">
      <c r="A76" s="9">
        <v>46.5</v>
      </c>
      <c r="B76" s="9">
        <v>-22.633900000000001</v>
      </c>
    </row>
    <row r="77" spans="1:2" x14ac:dyDescent="0.3">
      <c r="A77" s="9">
        <v>47</v>
      </c>
      <c r="B77" s="9">
        <v>-23.226299999999998</v>
      </c>
    </row>
    <row r="78" spans="1:2" x14ac:dyDescent="0.3">
      <c r="A78" s="9">
        <v>47.5</v>
      </c>
      <c r="B78" s="9">
        <v>-22.298400000000001</v>
      </c>
    </row>
    <row r="79" spans="1:2" x14ac:dyDescent="0.3">
      <c r="A79" s="9">
        <v>48</v>
      </c>
      <c r="B79" s="9">
        <v>-23.542999999999999</v>
      </c>
    </row>
    <row r="80" spans="1:2" x14ac:dyDescent="0.3">
      <c r="A80" s="9">
        <v>48.5</v>
      </c>
      <c r="B80" s="9">
        <v>-23.495999999999999</v>
      </c>
    </row>
    <row r="81" spans="1:2" x14ac:dyDescent="0.3">
      <c r="A81" s="9">
        <v>49</v>
      </c>
      <c r="B81" s="9">
        <v>-22.365600000000001</v>
      </c>
    </row>
    <row r="82" spans="1:2" x14ac:dyDescent="0.3">
      <c r="A82" s="9">
        <v>49.5</v>
      </c>
      <c r="B82" s="9">
        <v>-22.935600000000001</v>
      </c>
    </row>
    <row r="83" spans="1:2" x14ac:dyDescent="0.3">
      <c r="A83" s="9">
        <v>50</v>
      </c>
      <c r="B83" s="9">
        <v>-22.462399999999999</v>
      </c>
    </row>
    <row r="84" spans="1:2" x14ac:dyDescent="0.3">
      <c r="A84" s="9">
        <v>50.5</v>
      </c>
      <c r="B84" s="9">
        <v>-23.462299999999999</v>
      </c>
    </row>
    <row r="85" spans="1:2" x14ac:dyDescent="0.3">
      <c r="A85" s="9">
        <v>51</v>
      </c>
      <c r="B85" s="9">
        <v>-23.265699999999999</v>
      </c>
    </row>
    <row r="86" spans="1:2" x14ac:dyDescent="0.3">
      <c r="A86" s="9">
        <v>51.5</v>
      </c>
      <c r="B86" s="9">
        <v>-22.9756</v>
      </c>
    </row>
    <row r="87" spans="1:2" x14ac:dyDescent="0.3">
      <c r="A87" s="9">
        <v>52</v>
      </c>
      <c r="B87" s="9">
        <v>-22.7212</v>
      </c>
    </row>
    <row r="88" spans="1:2" x14ac:dyDescent="0.3">
      <c r="A88" s="9">
        <v>52.5</v>
      </c>
      <c r="B88" s="9">
        <v>-22.8566</v>
      </c>
    </row>
    <row r="89" spans="1:2" x14ac:dyDescent="0.3">
      <c r="A89" s="9">
        <v>53</v>
      </c>
      <c r="B89" s="9">
        <v>-24.476099999999999</v>
      </c>
    </row>
    <row r="90" spans="1:2" x14ac:dyDescent="0.3">
      <c r="A90" s="9">
        <v>53.5</v>
      </c>
      <c r="B90" s="9">
        <v>-22.412600000000001</v>
      </c>
    </row>
    <row r="91" spans="1:2" x14ac:dyDescent="0.3">
      <c r="A91" s="9">
        <v>54</v>
      </c>
      <c r="B91" s="9">
        <v>-23.3215</v>
      </c>
    </row>
    <row r="92" spans="1:2" x14ac:dyDescent="0.3">
      <c r="A92" s="9">
        <v>54.5</v>
      </c>
      <c r="B92" s="9">
        <v>-23.269200000000001</v>
      </c>
    </row>
    <row r="93" spans="1:2" x14ac:dyDescent="0.3">
      <c r="A93" s="9">
        <v>55</v>
      </c>
      <c r="B93" s="9">
        <v>-23.1572</v>
      </c>
    </row>
    <row r="94" spans="1:2" x14ac:dyDescent="0.3">
      <c r="A94" s="9">
        <v>55.5</v>
      </c>
      <c r="B94" s="9">
        <v>-23.1053</v>
      </c>
    </row>
    <row r="95" spans="1:2" x14ac:dyDescent="0.3">
      <c r="A95" s="9">
        <v>56</v>
      </c>
      <c r="B95" s="9">
        <v>-23.264800000000001</v>
      </c>
    </row>
    <row r="96" spans="1:2" x14ac:dyDescent="0.3">
      <c r="A96" s="9">
        <v>56.5</v>
      </c>
      <c r="B96" s="9">
        <v>-24.205300000000001</v>
      </c>
    </row>
    <row r="97" spans="1:2" x14ac:dyDescent="0.3">
      <c r="A97" s="9">
        <v>57</v>
      </c>
      <c r="B97" s="9">
        <v>-23.377300000000002</v>
      </c>
    </row>
    <row r="98" spans="1:2" x14ac:dyDescent="0.3">
      <c r="A98" s="9">
        <v>57.5</v>
      </c>
      <c r="B98" s="9">
        <v>-24.250299999999999</v>
      </c>
    </row>
    <row r="99" spans="1:2" x14ac:dyDescent="0.3">
      <c r="A99" s="9">
        <v>58</v>
      </c>
      <c r="B99" s="9">
        <v>-22.907</v>
      </c>
    </row>
    <row r="100" spans="1:2" x14ac:dyDescent="0.3">
      <c r="A100" s="9">
        <v>58.5</v>
      </c>
      <c r="B100" s="9">
        <v>-23.588999999999999</v>
      </c>
    </row>
    <row r="101" spans="1:2" x14ac:dyDescent="0.3">
      <c r="A101" s="9">
        <v>59</v>
      </c>
      <c r="B101" s="9">
        <v>-23.905000000000001</v>
      </c>
    </row>
    <row r="102" spans="1:2" x14ac:dyDescent="0.3">
      <c r="A102" s="9">
        <v>59.5</v>
      </c>
      <c r="B102" s="9">
        <v>-23.630800000000001</v>
      </c>
    </row>
    <row r="103" spans="1:2" x14ac:dyDescent="0.3">
      <c r="A103" s="9">
        <v>60</v>
      </c>
      <c r="B103" s="9">
        <v>-22.8127</v>
      </c>
    </row>
    <row r="104" spans="1:2" x14ac:dyDescent="0.3">
      <c r="A104" s="9">
        <v>60.5</v>
      </c>
      <c r="B104" s="9">
        <v>-24.029399999999999</v>
      </c>
    </row>
    <row r="105" spans="1:2" x14ac:dyDescent="0.3">
      <c r="A105" s="9">
        <v>61</v>
      </c>
      <c r="B105" s="9">
        <v>-22.877400000000002</v>
      </c>
    </row>
    <row r="106" spans="1:2" x14ac:dyDescent="0.3">
      <c r="A106" s="9">
        <v>61.5</v>
      </c>
      <c r="B106" s="9">
        <v>-23.861699999999999</v>
      </c>
    </row>
    <row r="107" spans="1:2" x14ac:dyDescent="0.3">
      <c r="A107" s="9">
        <v>62</v>
      </c>
      <c r="B107" s="9">
        <v>-23.252099999999999</v>
      </c>
    </row>
    <row r="108" spans="1:2" x14ac:dyDescent="0.3">
      <c r="A108" s="9">
        <v>62.5</v>
      </c>
      <c r="B108" s="9">
        <v>-23.327100000000002</v>
      </c>
    </row>
    <row r="109" spans="1:2" x14ac:dyDescent="0.3">
      <c r="A109" s="9">
        <v>63</v>
      </c>
      <c r="B109" s="9">
        <v>-23.4877</v>
      </c>
    </row>
    <row r="110" spans="1:2" x14ac:dyDescent="0.3">
      <c r="A110" s="9">
        <v>63.5</v>
      </c>
      <c r="B110" s="9">
        <v>-23.9818</v>
      </c>
    </row>
    <row r="111" spans="1:2" x14ac:dyDescent="0.3">
      <c r="A111" s="9">
        <v>64</v>
      </c>
      <c r="B111" s="9">
        <v>-23.415400000000002</v>
      </c>
    </row>
    <row r="112" spans="1:2" x14ac:dyDescent="0.3">
      <c r="A112" s="9">
        <v>64.5</v>
      </c>
      <c r="B112" s="9">
        <v>-23.552499999999998</v>
      </c>
    </row>
    <row r="113" spans="1:2" x14ac:dyDescent="0.3">
      <c r="A113" s="9">
        <v>65</v>
      </c>
      <c r="B113" s="9">
        <v>-23.6023</v>
      </c>
    </row>
    <row r="114" spans="1:2" x14ac:dyDescent="0.3">
      <c r="A114" s="9">
        <v>65.5</v>
      </c>
      <c r="B114" s="9">
        <v>-24.611999999999998</v>
      </c>
    </row>
    <row r="115" spans="1:2" x14ac:dyDescent="0.3">
      <c r="A115" s="9">
        <v>66</v>
      </c>
      <c r="B115" s="9">
        <v>-23.0425</v>
      </c>
    </row>
    <row r="116" spans="1:2" x14ac:dyDescent="0.3">
      <c r="A116" s="9">
        <v>66.5</v>
      </c>
      <c r="B116" s="9">
        <v>-23.429099999999998</v>
      </c>
    </row>
    <row r="117" spans="1:2" x14ac:dyDescent="0.3">
      <c r="A117" s="9">
        <v>67</v>
      </c>
      <c r="B117" s="9">
        <v>-23.433399999999999</v>
      </c>
    </row>
    <row r="118" spans="1:2" x14ac:dyDescent="0.3">
      <c r="A118" s="9">
        <v>67.5</v>
      </c>
      <c r="B118" s="9">
        <v>-23.122800000000002</v>
      </c>
    </row>
    <row r="119" spans="1:2" x14ac:dyDescent="0.3">
      <c r="A119" s="9">
        <v>68</v>
      </c>
      <c r="B119" s="9">
        <v>-22.675000000000001</v>
      </c>
    </row>
    <row r="120" spans="1:2" x14ac:dyDescent="0.3">
      <c r="A120" s="9">
        <v>68.5</v>
      </c>
      <c r="B120" s="9">
        <v>-24.499300000000002</v>
      </c>
    </row>
    <row r="121" spans="1:2" x14ac:dyDescent="0.3">
      <c r="A121" s="9">
        <v>69</v>
      </c>
      <c r="B121" s="9">
        <v>-23.1372</v>
      </c>
    </row>
    <row r="122" spans="1:2" x14ac:dyDescent="0.3">
      <c r="A122" s="9">
        <v>69.5</v>
      </c>
      <c r="B122" s="9">
        <v>-23.161000000000001</v>
      </c>
    </row>
    <row r="123" spans="1:2" x14ac:dyDescent="0.3">
      <c r="A123" s="9">
        <v>70</v>
      </c>
      <c r="B123" s="9">
        <v>-21.770700000000001</v>
      </c>
    </row>
    <row r="124" spans="1:2" x14ac:dyDescent="0.3">
      <c r="A124" s="9">
        <v>70.5</v>
      </c>
      <c r="B124" s="9">
        <v>-23.380600000000001</v>
      </c>
    </row>
    <row r="125" spans="1:2" x14ac:dyDescent="0.3">
      <c r="A125" s="9">
        <v>71</v>
      </c>
      <c r="B125" s="9">
        <v>-22.831700000000001</v>
      </c>
    </row>
    <row r="126" spans="1:2" x14ac:dyDescent="0.3">
      <c r="A126" s="9">
        <v>71.5</v>
      </c>
      <c r="B126" s="9">
        <v>-23.265599999999999</v>
      </c>
    </row>
    <row r="127" spans="1:2" x14ac:dyDescent="0.3">
      <c r="A127" s="9">
        <v>72</v>
      </c>
      <c r="B127" s="9">
        <v>-23.436299999999999</v>
      </c>
    </row>
    <row r="128" spans="1:2" x14ac:dyDescent="0.3">
      <c r="A128" s="9">
        <v>72.5</v>
      </c>
      <c r="B128" s="9">
        <v>-22.0595</v>
      </c>
    </row>
    <row r="129" spans="1:2" x14ac:dyDescent="0.3">
      <c r="A129" s="9">
        <v>73</v>
      </c>
      <c r="B129" s="9">
        <v>-23.101900000000001</v>
      </c>
    </row>
    <row r="130" spans="1:2" x14ac:dyDescent="0.3">
      <c r="A130" s="9">
        <v>73.5</v>
      </c>
      <c r="B130" s="9">
        <v>-23.4984</v>
      </c>
    </row>
    <row r="131" spans="1:2" x14ac:dyDescent="0.3">
      <c r="A131" s="9">
        <v>74</v>
      </c>
      <c r="B131" s="9">
        <v>-21.655899999999999</v>
      </c>
    </row>
    <row r="132" spans="1:2" x14ac:dyDescent="0.3">
      <c r="A132" s="9">
        <v>74.5</v>
      </c>
      <c r="B132" s="9">
        <v>-22.811399999999999</v>
      </c>
    </row>
    <row r="133" spans="1:2" x14ac:dyDescent="0.3">
      <c r="A133" s="9">
        <v>75</v>
      </c>
      <c r="B133" s="9">
        <v>-23.092400000000001</v>
      </c>
    </row>
    <row r="134" spans="1:2" x14ac:dyDescent="0.3">
      <c r="A134" s="9">
        <v>75.5</v>
      </c>
      <c r="B134" s="9">
        <v>-22.1875</v>
      </c>
    </row>
    <row r="135" spans="1:2" x14ac:dyDescent="0.3">
      <c r="A135" s="9">
        <v>76</v>
      </c>
      <c r="B135" s="9">
        <v>-21.370100000000001</v>
      </c>
    </row>
    <row r="136" spans="1:2" x14ac:dyDescent="0.3">
      <c r="A136" s="9">
        <v>76.5</v>
      </c>
      <c r="B136" s="9">
        <v>-20.257200000000001</v>
      </c>
    </row>
    <row r="137" spans="1:2" x14ac:dyDescent="0.3">
      <c r="A137" s="9">
        <v>77</v>
      </c>
      <c r="B137" s="9">
        <v>-21.243200000000002</v>
      </c>
    </row>
    <row r="138" spans="1:2" x14ac:dyDescent="0.3">
      <c r="A138" s="9">
        <v>77.5</v>
      </c>
      <c r="B138" s="9">
        <v>-20.310400000000001</v>
      </c>
    </row>
    <row r="139" spans="1:2" x14ac:dyDescent="0.3">
      <c r="A139" s="9">
        <v>78</v>
      </c>
      <c r="B139" s="9">
        <v>-19.536100000000001</v>
      </c>
    </row>
    <row r="140" spans="1:2" x14ac:dyDescent="0.3">
      <c r="A140" s="9">
        <v>78.5</v>
      </c>
      <c r="B140" s="9">
        <v>-21.754200000000001</v>
      </c>
    </row>
    <row r="141" spans="1:2" x14ac:dyDescent="0.3">
      <c r="A141" s="9">
        <v>79</v>
      </c>
      <c r="B141" s="9">
        <v>-20.712399999999999</v>
      </c>
    </row>
    <row r="142" spans="1:2" x14ac:dyDescent="0.3">
      <c r="A142" s="9">
        <v>79.5</v>
      </c>
      <c r="B142" s="9">
        <v>-20.181999999999999</v>
      </c>
    </row>
    <row r="143" spans="1:2" x14ac:dyDescent="0.3">
      <c r="A143" s="9">
        <v>80</v>
      </c>
      <c r="B143" s="9">
        <v>-19.7624</v>
      </c>
    </row>
    <row r="144" spans="1:2" x14ac:dyDescent="0.3">
      <c r="A144" s="9">
        <v>80.5</v>
      </c>
      <c r="B144" s="9">
        <v>-18.067299999999999</v>
      </c>
    </row>
    <row r="145" spans="1:2" x14ac:dyDescent="0.3">
      <c r="A145" s="9">
        <v>81</v>
      </c>
      <c r="B145" s="9">
        <v>-17.4893</v>
      </c>
    </row>
    <row r="146" spans="1:2" x14ac:dyDescent="0.3">
      <c r="A146" s="9">
        <v>81.5</v>
      </c>
      <c r="B146" s="9">
        <v>-15.8628</v>
      </c>
    </row>
    <row r="147" spans="1:2" x14ac:dyDescent="0.3">
      <c r="A147" s="9">
        <v>82</v>
      </c>
      <c r="B147" s="9">
        <v>-15.226599999999999</v>
      </c>
    </row>
    <row r="148" spans="1:2" x14ac:dyDescent="0.3">
      <c r="A148" s="9">
        <v>82.5</v>
      </c>
      <c r="B148" s="9">
        <v>-13.354799999999999</v>
      </c>
    </row>
    <row r="149" spans="1:2" x14ac:dyDescent="0.3">
      <c r="A149" s="9">
        <v>83</v>
      </c>
      <c r="B149" s="9">
        <v>-12.9231</v>
      </c>
    </row>
    <row r="150" spans="1:2" x14ac:dyDescent="0.3">
      <c r="A150" s="9">
        <v>83.5</v>
      </c>
      <c r="B150" s="9">
        <v>-11.8043</v>
      </c>
    </row>
    <row r="151" spans="1:2" x14ac:dyDescent="0.3">
      <c r="A151" s="9">
        <v>84</v>
      </c>
      <c r="B151" s="9">
        <v>-10.5275</v>
      </c>
    </row>
    <row r="152" spans="1:2" x14ac:dyDescent="0.3">
      <c r="A152" s="9">
        <v>84.5</v>
      </c>
      <c r="B152" s="9">
        <v>-9.6375499999999903</v>
      </c>
    </row>
    <row r="153" spans="1:2" x14ac:dyDescent="0.3">
      <c r="A153" s="9">
        <v>85</v>
      </c>
      <c r="B153" s="9">
        <v>-9.4448100000000004</v>
      </c>
    </row>
    <row r="154" spans="1:2" x14ac:dyDescent="0.3">
      <c r="A154" s="9">
        <v>85.5</v>
      </c>
      <c r="B154" s="9">
        <v>-10.123200000000001</v>
      </c>
    </row>
    <row r="155" spans="1:2" x14ac:dyDescent="0.3">
      <c r="A155" s="9">
        <v>86</v>
      </c>
      <c r="B155" s="9">
        <v>-10.8904</v>
      </c>
    </row>
    <row r="156" spans="1:2" x14ac:dyDescent="0.3">
      <c r="A156" s="9">
        <v>86.5</v>
      </c>
      <c r="B156" s="9">
        <v>-9.2535299999999996</v>
      </c>
    </row>
    <row r="157" spans="1:2" x14ac:dyDescent="0.3">
      <c r="A157" s="9">
        <v>87</v>
      </c>
      <c r="B157" s="9">
        <v>-9.0114400000000003</v>
      </c>
    </row>
    <row r="158" spans="1:2" x14ac:dyDescent="0.3">
      <c r="A158" s="9">
        <v>87.5</v>
      </c>
      <c r="B158" s="9">
        <v>-7.5891200000000003</v>
      </c>
    </row>
    <row r="159" spans="1:2" x14ac:dyDescent="0.3">
      <c r="A159" s="9">
        <v>88</v>
      </c>
      <c r="B159" s="9">
        <v>-7.4123599999999996</v>
      </c>
    </row>
    <row r="160" spans="1:2" x14ac:dyDescent="0.3">
      <c r="A160" s="9">
        <v>88.5</v>
      </c>
      <c r="B160" s="9">
        <v>-7.0267099999999996</v>
      </c>
    </row>
    <row r="161" spans="1:2" x14ac:dyDescent="0.3">
      <c r="A161" s="9">
        <v>89</v>
      </c>
      <c r="B161" s="9">
        <v>-6.3899900000000001</v>
      </c>
    </row>
    <row r="162" spans="1:2" x14ac:dyDescent="0.3">
      <c r="A162" s="9">
        <v>89.5</v>
      </c>
      <c r="B162" s="9">
        <v>-6.7747900000000003</v>
      </c>
    </row>
    <row r="163" spans="1:2" x14ac:dyDescent="0.3">
      <c r="A163" s="9">
        <v>90</v>
      </c>
      <c r="B163" s="9">
        <v>-6.5107699999999999</v>
      </c>
    </row>
    <row r="164" spans="1:2" x14ac:dyDescent="0.3">
      <c r="A164" s="9">
        <v>90.5</v>
      </c>
      <c r="B164" s="9">
        <v>-6.6625199999999998</v>
      </c>
    </row>
    <row r="165" spans="1:2" x14ac:dyDescent="0.3">
      <c r="A165" s="9">
        <v>91</v>
      </c>
      <c r="B165" s="9">
        <v>-4.9547499999999998</v>
      </c>
    </row>
    <row r="166" spans="1:2" x14ac:dyDescent="0.3">
      <c r="A166" s="9">
        <v>91.5</v>
      </c>
      <c r="B166" s="9">
        <v>-6.7501600000000002</v>
      </c>
    </row>
    <row r="167" spans="1:2" x14ac:dyDescent="0.3">
      <c r="A167" s="9">
        <v>92</v>
      </c>
      <c r="B167" s="9">
        <v>-6.8546199999999997</v>
      </c>
    </row>
    <row r="168" spans="1:2" x14ac:dyDescent="0.3">
      <c r="A168" s="9">
        <v>92.5</v>
      </c>
      <c r="B168" s="9">
        <v>-6.9162499999999998</v>
      </c>
    </row>
    <row r="169" spans="1:2" x14ac:dyDescent="0.3">
      <c r="A169" s="9">
        <v>93</v>
      </c>
      <c r="B169" s="9">
        <v>-5.5912300000000004</v>
      </c>
    </row>
    <row r="170" spans="1:2" x14ac:dyDescent="0.3">
      <c r="A170" s="9">
        <v>93.5</v>
      </c>
      <c r="B170" s="9">
        <v>-5.8287300000000002</v>
      </c>
    </row>
    <row r="171" spans="1:2" x14ac:dyDescent="0.3">
      <c r="A171" s="9">
        <v>94</v>
      </c>
      <c r="B171" s="9">
        <v>-4.6828799999999999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baseColWidth="10" defaultRowHeight="14.4" x14ac:dyDescent="0.3"/>
  <cols>
    <col min="1" max="1" width="11.44140625" style="8"/>
    <col min="2" max="2" width="18.6640625" style="8" bestFit="1" customWidth="1"/>
    <col min="3" max="3" width="11.44140625" style="8"/>
  </cols>
  <sheetData>
    <row r="1" spans="1:3" x14ac:dyDescent="0.3">
      <c r="A1" s="24" t="s">
        <v>41</v>
      </c>
    </row>
    <row r="2" spans="1:3" x14ac:dyDescent="0.3">
      <c r="A2" s="4" t="s">
        <v>9</v>
      </c>
      <c r="B2" s="4" t="s">
        <v>10</v>
      </c>
      <c r="C2" s="4" t="s">
        <v>1</v>
      </c>
    </row>
    <row r="3" spans="1:3" x14ac:dyDescent="0.3">
      <c r="A3" s="5">
        <v>4</v>
      </c>
      <c r="B3" s="6">
        <v>0</v>
      </c>
      <c r="C3" s="6">
        <v>0</v>
      </c>
    </row>
    <row r="4" spans="1:3" x14ac:dyDescent="0.3">
      <c r="A4" s="5">
        <v>5</v>
      </c>
      <c r="B4" s="7">
        <v>16.81917211</v>
      </c>
      <c r="C4" s="7">
        <v>2.1567527100000001</v>
      </c>
    </row>
    <row r="5" spans="1:3" x14ac:dyDescent="0.3">
      <c r="A5" s="5">
        <v>6</v>
      </c>
      <c r="B5" s="7">
        <v>42.135076249999898</v>
      </c>
      <c r="C5" s="7">
        <v>1.0475656019999999</v>
      </c>
    </row>
    <row r="6" spans="1:3" x14ac:dyDescent="0.3">
      <c r="A6" s="5">
        <v>7</v>
      </c>
      <c r="B6" s="7">
        <v>52.919389979999998</v>
      </c>
      <c r="C6" s="7">
        <v>2.9270215340000001</v>
      </c>
    </row>
    <row r="7" spans="1:3" x14ac:dyDescent="0.3">
      <c r="A7" s="5">
        <v>7.5</v>
      </c>
      <c r="B7" s="7">
        <v>80.8932461899999</v>
      </c>
      <c r="C7" s="7">
        <v>9.0275506270000001</v>
      </c>
    </row>
    <row r="8" spans="1:3" x14ac:dyDescent="0.3">
      <c r="A8" s="5">
        <v>8</v>
      </c>
      <c r="B8" s="7">
        <v>88.758169939999902</v>
      </c>
      <c r="C8" s="7">
        <v>4.067019395</v>
      </c>
    </row>
    <row r="9" spans="1:3" x14ac:dyDescent="0.3">
      <c r="A9" s="5">
        <v>8.5</v>
      </c>
      <c r="B9" s="7">
        <v>97.734204790000007</v>
      </c>
      <c r="C9" s="7">
        <v>2.957832287</v>
      </c>
    </row>
    <row r="10" spans="1:3" x14ac:dyDescent="0.3">
      <c r="A10" s="5">
        <v>9</v>
      </c>
      <c r="B10" s="7">
        <v>100</v>
      </c>
      <c r="C10" s="7">
        <v>6.1005290929999996</v>
      </c>
    </row>
    <row r="11" spans="1:3" x14ac:dyDescent="0.3">
      <c r="A11" s="5">
        <v>9.5</v>
      </c>
      <c r="B11" s="7">
        <v>92.004357299999995</v>
      </c>
      <c r="C11" s="7">
        <v>7.9799850250000004</v>
      </c>
    </row>
    <row r="12" spans="1:3" x14ac:dyDescent="0.3">
      <c r="A12" s="5">
        <v>10</v>
      </c>
      <c r="B12" s="7">
        <v>58.736383439999997</v>
      </c>
      <c r="C12" s="7">
        <v>8.9967398739999904</v>
      </c>
    </row>
    <row r="13" spans="1:3" x14ac:dyDescent="0.3">
      <c r="A13" s="5">
        <v>11</v>
      </c>
      <c r="B13" s="6">
        <v>0</v>
      </c>
      <c r="C13" s="6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tabSelected="1" zoomScale="49" zoomScaleNormal="49" workbookViewId="0">
      <selection activeCell="I16" sqref="I16"/>
    </sheetView>
  </sheetViews>
  <sheetFormatPr baseColWidth="10" defaultRowHeight="14.4" x14ac:dyDescent="0.3"/>
  <cols>
    <col min="1" max="1" width="25.44140625" customWidth="1"/>
    <col min="2" max="17" width="12.33203125" customWidth="1"/>
  </cols>
  <sheetData>
    <row r="1" spans="1:28" x14ac:dyDescent="0.3">
      <c r="A1" s="24" t="s">
        <v>43</v>
      </c>
    </row>
    <row r="2" spans="1:28" s="11" customFormat="1" ht="12" x14ac:dyDescent="0.25">
      <c r="A2" s="20"/>
      <c r="B2" s="29" t="s">
        <v>14</v>
      </c>
      <c r="C2" s="29"/>
      <c r="D2" s="29"/>
      <c r="E2" s="29"/>
      <c r="F2" s="29"/>
      <c r="G2" s="29"/>
      <c r="H2" s="29"/>
      <c r="I2" s="29"/>
      <c r="J2" s="29" t="s">
        <v>19</v>
      </c>
      <c r="K2" s="29"/>
      <c r="L2" s="29"/>
      <c r="M2" s="29"/>
      <c r="N2" s="29"/>
      <c r="O2" s="29"/>
      <c r="P2" s="29"/>
      <c r="Q2" s="29"/>
    </row>
    <row r="3" spans="1:28" s="11" customFormat="1" ht="26.4" x14ac:dyDescent="0.25">
      <c r="A3" s="20"/>
      <c r="B3" s="19" t="s">
        <v>24</v>
      </c>
      <c r="C3" s="19" t="s">
        <v>25</v>
      </c>
      <c r="D3" s="19" t="s">
        <v>26</v>
      </c>
      <c r="E3" s="19" t="s">
        <v>42</v>
      </c>
      <c r="F3" s="19" t="s">
        <v>21</v>
      </c>
      <c r="G3" s="19" t="s">
        <v>22</v>
      </c>
      <c r="H3" s="19" t="s">
        <v>27</v>
      </c>
      <c r="I3" s="19" t="s">
        <v>21</v>
      </c>
      <c r="J3" s="19" t="s">
        <v>24</v>
      </c>
      <c r="K3" s="19" t="s">
        <v>25</v>
      </c>
      <c r="L3" s="19" t="s">
        <v>26</v>
      </c>
      <c r="M3" s="19" t="s">
        <v>42</v>
      </c>
      <c r="N3" s="19" t="s">
        <v>21</v>
      </c>
      <c r="O3" s="19" t="s">
        <v>22</v>
      </c>
      <c r="P3" s="19" t="s">
        <v>27</v>
      </c>
      <c r="Q3" s="19" t="s">
        <v>21</v>
      </c>
    </row>
    <row r="4" spans="1:28" s="11" customFormat="1" ht="12" x14ac:dyDescent="0.25">
      <c r="A4" s="20" t="s">
        <v>20</v>
      </c>
      <c r="B4" s="21">
        <v>0.22309999999999999</v>
      </c>
      <c r="C4" s="21">
        <v>0.17660000000000001</v>
      </c>
      <c r="D4" s="21">
        <v>0.20030000000000001</v>
      </c>
      <c r="E4" s="21">
        <v>0.19999999999999998</v>
      </c>
      <c r="F4" s="21">
        <v>2.3251451567590349E-2</v>
      </c>
      <c r="G4" s="22">
        <v>11.625725783795177</v>
      </c>
      <c r="H4" s="22">
        <v>16662.721893491125</v>
      </c>
      <c r="I4" s="22">
        <v>1937.1623554536816</v>
      </c>
      <c r="J4" s="21">
        <v>6.4299999999999996E-2</v>
      </c>
      <c r="K4" s="21">
        <v>7.51E-2</v>
      </c>
      <c r="L4" s="21">
        <v>9.11E-2</v>
      </c>
      <c r="M4" s="21">
        <v>7.6833333333333323E-2</v>
      </c>
      <c r="N4" s="21">
        <v>1.3483817461436294E-2</v>
      </c>
      <c r="O4" s="22">
        <v>17.549437043084115</v>
      </c>
      <c r="P4" s="22">
        <v>6401.2623274161724</v>
      </c>
      <c r="Q4" s="22">
        <v>1123.3855021125623</v>
      </c>
    </row>
    <row r="5" spans="1:28" s="11" customFormat="1" ht="12" x14ac:dyDescent="0.25">
      <c r="A5" s="20" t="s">
        <v>13</v>
      </c>
      <c r="B5" s="21">
        <v>0.1171</v>
      </c>
      <c r="C5" s="21">
        <v>0.1226</v>
      </c>
      <c r="D5" s="21">
        <v>0.123</v>
      </c>
      <c r="E5" s="21">
        <v>0.12090000000000001</v>
      </c>
      <c r="F5" s="21">
        <v>3.2969683043669092E-3</v>
      </c>
      <c r="G5" s="22">
        <v>2.7270209299974431</v>
      </c>
      <c r="H5" s="22">
        <v>629.53846153846155</v>
      </c>
      <c r="I5" s="22">
        <v>17.167645608537747</v>
      </c>
      <c r="J5" s="21">
        <v>0.1497</v>
      </c>
      <c r="K5" s="21">
        <v>0.1628</v>
      </c>
      <c r="L5" s="21">
        <v>0.13730000000000001</v>
      </c>
      <c r="M5" s="21">
        <v>0.14993333333333334</v>
      </c>
      <c r="N5" s="21">
        <v>1.2751601206645903E-2</v>
      </c>
      <c r="O5" s="22">
        <v>8.5048474032765036</v>
      </c>
      <c r="P5" s="22">
        <v>780.71794871794862</v>
      </c>
      <c r="Q5" s="22">
        <v>66.398870188452051</v>
      </c>
    </row>
    <row r="6" spans="1:28" s="11" customFormat="1" ht="12" x14ac:dyDescent="0.25">
      <c r="A6" s="20" t="s">
        <v>16</v>
      </c>
      <c r="B6" s="21">
        <v>0.1205</v>
      </c>
      <c r="C6" s="21">
        <v>0.1002</v>
      </c>
      <c r="D6" s="21">
        <v>9.7900000000000001E-2</v>
      </c>
      <c r="E6" s="21">
        <v>0.1062</v>
      </c>
      <c r="F6" s="21">
        <v>1.24374434672082E-2</v>
      </c>
      <c r="G6" s="22">
        <v>11.711340364602824</v>
      </c>
      <c r="H6" s="22">
        <v>552.99408284023673</v>
      </c>
      <c r="I6" s="22">
        <v>64.763019237533825</v>
      </c>
      <c r="J6" s="21">
        <v>0.1239</v>
      </c>
      <c r="K6" s="21">
        <v>0.1203</v>
      </c>
      <c r="L6" s="21">
        <v>0.1234</v>
      </c>
      <c r="M6" s="21">
        <v>0.12253333333333333</v>
      </c>
      <c r="N6" s="21">
        <v>1.9502136635080054E-3</v>
      </c>
      <c r="O6" s="22">
        <v>1.5915780714156735</v>
      </c>
      <c r="P6" s="22">
        <v>638.04339250493092</v>
      </c>
      <c r="Q6" s="22">
        <v>10.154958721225116</v>
      </c>
    </row>
    <row r="7" spans="1:28" s="11" customFormat="1" ht="12" x14ac:dyDescent="0.25">
      <c r="A7" s="20" t="s">
        <v>23</v>
      </c>
      <c r="B7" s="21">
        <v>0.12839999999999999</v>
      </c>
      <c r="C7" s="21">
        <v>9.8699999999999996E-2</v>
      </c>
      <c r="D7" s="21">
        <v>0.11459999999999999</v>
      </c>
      <c r="E7" s="21">
        <v>0.11389999999999999</v>
      </c>
      <c r="F7" s="21">
        <v>1.4862368586467009E-2</v>
      </c>
      <c r="G7" s="22">
        <v>13.048611577231792</v>
      </c>
      <c r="H7" s="22">
        <v>593.08875739644964</v>
      </c>
      <c r="I7" s="22">
        <v>77.389848260893302</v>
      </c>
      <c r="J7" s="21">
        <v>0.22789999999999999</v>
      </c>
      <c r="K7" s="21">
        <v>0.19439999999999999</v>
      </c>
      <c r="L7" s="21">
        <v>0.19989999999999999</v>
      </c>
      <c r="M7" s="21">
        <v>0.2074</v>
      </c>
      <c r="N7" s="21">
        <v>1.7965244223221682E-2</v>
      </c>
      <c r="O7" s="22">
        <v>8.6621235406083326</v>
      </c>
      <c r="P7" s="22">
        <v>1079.9526627218936</v>
      </c>
      <c r="Q7" s="22">
        <v>93.54683382505965</v>
      </c>
    </row>
    <row r="10" spans="1:28" x14ac:dyDescent="0.3">
      <c r="A10" s="1"/>
      <c r="B10" s="28" t="s">
        <v>35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1"/>
      <c r="W10" s="28" t="s">
        <v>35</v>
      </c>
      <c r="X10" s="28"/>
      <c r="Y10" s="28"/>
      <c r="Z10" s="28"/>
      <c r="AA10" s="28"/>
      <c r="AB10" s="28"/>
    </row>
    <row r="11" spans="1:28" s="17" customFormat="1" x14ac:dyDescent="0.3">
      <c r="A11" s="18"/>
      <c r="B11" s="27" t="s">
        <v>14</v>
      </c>
      <c r="C11" s="27"/>
      <c r="D11" s="27"/>
      <c r="E11" s="27"/>
      <c r="F11" s="27"/>
      <c r="G11" s="27"/>
      <c r="H11" s="27"/>
      <c r="I11" s="27"/>
      <c r="J11" s="27"/>
      <c r="K11" s="27"/>
      <c r="L11" s="27" t="s">
        <v>19</v>
      </c>
      <c r="M11" s="27"/>
      <c r="N11" s="27"/>
      <c r="O11" s="27"/>
      <c r="P11" s="27"/>
      <c r="Q11" s="27"/>
      <c r="R11" s="27"/>
      <c r="S11" s="27"/>
      <c r="T11" s="27"/>
      <c r="U11" s="27"/>
      <c r="V11" s="18"/>
      <c r="W11" s="27" t="s">
        <v>14</v>
      </c>
      <c r="X11" s="27"/>
      <c r="Y11" s="27"/>
      <c r="Z11" s="27" t="s">
        <v>19</v>
      </c>
      <c r="AA11" s="27"/>
      <c r="AB11" s="27"/>
    </row>
    <row r="12" spans="1:28" s="17" customFormat="1" x14ac:dyDescent="0.3">
      <c r="A12" s="18" t="s">
        <v>12</v>
      </c>
      <c r="B12" s="25" t="s">
        <v>15</v>
      </c>
      <c r="C12" s="26" t="s">
        <v>13</v>
      </c>
      <c r="D12" s="26"/>
      <c r="E12" s="26"/>
      <c r="F12" s="26" t="s">
        <v>16</v>
      </c>
      <c r="G12" s="26"/>
      <c r="H12" s="26"/>
      <c r="I12" s="26" t="s">
        <v>17</v>
      </c>
      <c r="J12" s="26"/>
      <c r="K12" s="26"/>
      <c r="L12" s="25" t="s">
        <v>18</v>
      </c>
      <c r="M12" s="26" t="s">
        <v>13</v>
      </c>
      <c r="N12" s="26"/>
      <c r="O12" s="26"/>
      <c r="P12" s="26" t="s">
        <v>16</v>
      </c>
      <c r="Q12" s="26"/>
      <c r="R12" s="26"/>
      <c r="S12" s="26" t="s">
        <v>17</v>
      </c>
      <c r="T12" s="26"/>
      <c r="U12" s="26"/>
      <c r="V12" s="18" t="s">
        <v>12</v>
      </c>
      <c r="W12" s="26" t="s">
        <v>20</v>
      </c>
      <c r="X12" s="26"/>
      <c r="Y12" s="26"/>
      <c r="Z12" s="26" t="s">
        <v>20</v>
      </c>
      <c r="AA12" s="26"/>
      <c r="AB12" s="26"/>
    </row>
    <row r="13" spans="1:28" s="17" customFormat="1" x14ac:dyDescent="0.3">
      <c r="A13" s="18">
        <v>0</v>
      </c>
      <c r="B13" s="13">
        <v>3.4809999999999999</v>
      </c>
      <c r="C13" s="13">
        <v>2.8380000000000001</v>
      </c>
      <c r="D13" s="13">
        <v>2.8479999999999999</v>
      </c>
      <c r="E13" s="13">
        <v>2.88</v>
      </c>
      <c r="F13" s="13">
        <v>3.0289999999999999</v>
      </c>
      <c r="G13" s="13">
        <v>2.8690000000000002</v>
      </c>
      <c r="H13" s="13">
        <v>2.9910000000000001</v>
      </c>
      <c r="I13" s="13">
        <v>2.9750000000000001</v>
      </c>
      <c r="J13" s="13">
        <v>2.6469999999999998</v>
      </c>
      <c r="K13" s="13">
        <v>2.8460000000000001</v>
      </c>
      <c r="L13" s="13">
        <v>3.6080000000000001</v>
      </c>
      <c r="M13" s="13">
        <v>3.0920000000000001</v>
      </c>
      <c r="N13" s="13">
        <v>2.9569999999999999</v>
      </c>
      <c r="O13" s="13">
        <v>2.8330000000000002</v>
      </c>
      <c r="P13" s="13">
        <v>2.875</v>
      </c>
      <c r="Q13" s="13">
        <v>2.88</v>
      </c>
      <c r="R13" s="13">
        <v>2.9329999999999998</v>
      </c>
      <c r="S13" s="13">
        <v>2.8780000000000001</v>
      </c>
      <c r="T13" s="13">
        <v>2.9319999999999999</v>
      </c>
      <c r="U13" s="13">
        <v>3.0019999999999998</v>
      </c>
      <c r="V13" s="13">
        <v>0</v>
      </c>
      <c r="W13" s="13">
        <v>3.2879999999999998</v>
      </c>
      <c r="X13" s="13">
        <v>3.12</v>
      </c>
      <c r="Y13" s="13">
        <v>3.0630000000000002</v>
      </c>
      <c r="Z13" s="13">
        <v>3.2490000000000001</v>
      </c>
      <c r="AA13" s="13">
        <v>3.2749999999999999</v>
      </c>
      <c r="AB13" s="13">
        <v>3.3410000000000002</v>
      </c>
    </row>
    <row r="14" spans="1:28" s="17" customFormat="1" x14ac:dyDescent="0.3">
      <c r="A14" s="18">
        <v>1</v>
      </c>
      <c r="B14" s="13">
        <v>3.4660000000000002</v>
      </c>
      <c r="C14" s="13">
        <v>2.6309999999999998</v>
      </c>
      <c r="D14" s="13">
        <v>2.66</v>
      </c>
      <c r="E14" s="13">
        <v>2.7309999999999999</v>
      </c>
      <c r="F14" s="13">
        <v>2.802</v>
      </c>
      <c r="G14" s="13">
        <v>2.7349999999999999</v>
      </c>
      <c r="H14" s="13">
        <v>2.8439999999999999</v>
      </c>
      <c r="I14" s="13">
        <v>2.8730000000000002</v>
      </c>
      <c r="J14" s="13">
        <v>2.629</v>
      </c>
      <c r="K14" s="13">
        <v>2.823</v>
      </c>
      <c r="L14" s="13">
        <v>3.6150000000000002</v>
      </c>
      <c r="M14" s="13">
        <v>2.9889999999999999</v>
      </c>
      <c r="N14" s="13">
        <v>2.82</v>
      </c>
      <c r="O14" s="13">
        <v>2.6739999999999999</v>
      </c>
      <c r="P14" s="13">
        <v>2.6909999999999998</v>
      </c>
      <c r="Q14" s="13">
        <v>2.6150000000000002</v>
      </c>
      <c r="R14" s="13">
        <v>2.7280000000000002</v>
      </c>
      <c r="S14" s="13">
        <v>2.8279999999999998</v>
      </c>
      <c r="T14" s="13">
        <v>2.8460000000000001</v>
      </c>
      <c r="U14" s="13">
        <v>2.9889999999999999</v>
      </c>
      <c r="V14" s="13">
        <v>0.5</v>
      </c>
      <c r="W14" s="13">
        <v>3.1480000000000001</v>
      </c>
      <c r="X14" s="13">
        <v>2.9710000000000001</v>
      </c>
      <c r="Y14" s="13">
        <v>2.8860000000000001</v>
      </c>
      <c r="Z14" s="13">
        <v>3.19</v>
      </c>
      <c r="AA14" s="13">
        <v>3.2109999999999999</v>
      </c>
      <c r="AB14" s="13">
        <v>3.2610000000000001</v>
      </c>
    </row>
    <row r="15" spans="1:28" s="17" customFormat="1" x14ac:dyDescent="0.3">
      <c r="A15" s="18">
        <v>2</v>
      </c>
      <c r="B15" s="13">
        <v>3.4580000000000002</v>
      </c>
      <c r="C15" s="13">
        <v>2.4870000000000001</v>
      </c>
      <c r="D15" s="13">
        <v>2.4820000000000002</v>
      </c>
      <c r="E15" s="13">
        <v>2.548</v>
      </c>
      <c r="F15" s="13">
        <v>2.6309999999999998</v>
      </c>
      <c r="G15" s="13">
        <v>2.6139999999999999</v>
      </c>
      <c r="H15" s="13">
        <v>2.7559999999999998</v>
      </c>
      <c r="I15" s="13">
        <v>2.8079999999999998</v>
      </c>
      <c r="J15" s="13">
        <v>2.573</v>
      </c>
      <c r="K15" s="13">
        <v>2.7610000000000001</v>
      </c>
      <c r="L15" s="13">
        <v>3.6150000000000002</v>
      </c>
      <c r="M15" s="13">
        <v>2.7280000000000002</v>
      </c>
      <c r="N15" s="13">
        <v>2.5539999999999998</v>
      </c>
      <c r="O15" s="13">
        <v>2.4849999999999999</v>
      </c>
      <c r="P15" s="13">
        <v>2.5249999999999999</v>
      </c>
      <c r="Q15" s="13">
        <v>2.4129999999999998</v>
      </c>
      <c r="R15" s="13">
        <v>2.5870000000000002</v>
      </c>
      <c r="S15" s="13">
        <v>2.6480000000000001</v>
      </c>
      <c r="T15" s="13">
        <v>2.6579999999999999</v>
      </c>
      <c r="U15" s="13">
        <v>2.91</v>
      </c>
      <c r="V15" s="13">
        <v>1</v>
      </c>
      <c r="W15" s="13">
        <v>3.0169999999999999</v>
      </c>
      <c r="X15" s="13">
        <v>2.8639999999999999</v>
      </c>
      <c r="Y15" s="13">
        <v>2.6960000000000002</v>
      </c>
      <c r="Z15" s="13">
        <v>3.1389999999999998</v>
      </c>
      <c r="AA15" s="13">
        <v>3.1389999999999998</v>
      </c>
      <c r="AB15" s="13">
        <v>3.2130000000000001</v>
      </c>
    </row>
    <row r="16" spans="1:28" s="17" customFormat="1" x14ac:dyDescent="0.3">
      <c r="A16" s="18">
        <v>3</v>
      </c>
      <c r="B16" s="13">
        <v>3.4830000000000001</v>
      </c>
      <c r="C16" s="13">
        <v>2.34</v>
      </c>
      <c r="D16" s="13">
        <v>2.331</v>
      </c>
      <c r="E16" s="13">
        <v>2.3780000000000001</v>
      </c>
      <c r="F16" s="13">
        <v>2.544</v>
      </c>
      <c r="G16" s="13">
        <v>2.5099999999999998</v>
      </c>
      <c r="H16" s="13">
        <v>2.6549999999999998</v>
      </c>
      <c r="I16" s="13">
        <v>2.7109999999999999</v>
      </c>
      <c r="J16" s="13">
        <v>2.48</v>
      </c>
      <c r="K16" s="13">
        <v>2.6709999999999998</v>
      </c>
      <c r="L16" s="13">
        <v>3.6520000000000001</v>
      </c>
      <c r="M16" s="13">
        <v>2.54</v>
      </c>
      <c r="N16" s="13">
        <v>2.355</v>
      </c>
      <c r="O16" s="13">
        <v>2.3279999999999998</v>
      </c>
      <c r="P16" s="13">
        <v>2.3809999999999998</v>
      </c>
      <c r="Q16" s="13">
        <v>2.2759999999999998</v>
      </c>
      <c r="R16" s="13">
        <v>2.4409999999999998</v>
      </c>
      <c r="S16" s="13">
        <v>2.4460000000000002</v>
      </c>
      <c r="T16" s="13">
        <v>2.4209999999999998</v>
      </c>
      <c r="U16" s="13">
        <v>2.7509999999999999</v>
      </c>
      <c r="V16" s="13">
        <v>1.5</v>
      </c>
      <c r="W16" s="13">
        <v>2.8879999999999999</v>
      </c>
      <c r="X16" s="13">
        <v>2.75</v>
      </c>
      <c r="Y16" s="13">
        <v>2.5289999999999999</v>
      </c>
      <c r="Z16" s="13">
        <v>3.0880000000000001</v>
      </c>
      <c r="AA16" s="13">
        <v>3.0840000000000001</v>
      </c>
      <c r="AB16" s="13">
        <v>3.1659999999999999</v>
      </c>
    </row>
    <row r="17" spans="1:28" s="17" customFormat="1" x14ac:dyDescent="0.3">
      <c r="A17" s="18">
        <v>4</v>
      </c>
      <c r="B17" s="13">
        <v>3.45</v>
      </c>
      <c r="C17" s="13">
        <v>2.214</v>
      </c>
      <c r="D17" s="13">
        <v>2.1869999999999998</v>
      </c>
      <c r="E17" s="13">
        <v>2.222</v>
      </c>
      <c r="F17" s="13">
        <v>2.4180000000000001</v>
      </c>
      <c r="G17" s="13">
        <v>2.4020000000000001</v>
      </c>
      <c r="H17" s="13">
        <v>2.5539999999999998</v>
      </c>
      <c r="I17" s="13">
        <v>2.6160000000000001</v>
      </c>
      <c r="J17" s="13">
        <v>2.38</v>
      </c>
      <c r="K17" s="13">
        <v>2.5569999999999999</v>
      </c>
      <c r="L17" s="13">
        <v>3.597</v>
      </c>
      <c r="M17" s="13">
        <v>2.4009999999999998</v>
      </c>
      <c r="N17" s="13">
        <v>2.1880000000000002</v>
      </c>
      <c r="O17" s="13">
        <v>2.1779999999999999</v>
      </c>
      <c r="P17" s="13">
        <v>2.2469999999999999</v>
      </c>
      <c r="Q17" s="13">
        <v>2.1549999999999998</v>
      </c>
      <c r="R17" s="13">
        <v>2.3119999999999998</v>
      </c>
      <c r="S17" s="13">
        <v>2.1659999999999999</v>
      </c>
      <c r="T17" s="13">
        <v>2.1989999999999998</v>
      </c>
      <c r="U17" s="13">
        <v>2.512</v>
      </c>
      <c r="V17" s="13">
        <v>2</v>
      </c>
      <c r="W17" s="13">
        <v>2.7509999999999999</v>
      </c>
      <c r="X17" s="13">
        <v>2.6440000000000001</v>
      </c>
      <c r="Y17" s="13">
        <v>2.4039999999999999</v>
      </c>
      <c r="Z17" s="13">
        <v>3.04</v>
      </c>
      <c r="AA17" s="13">
        <v>3.0329999999999999</v>
      </c>
      <c r="AB17" s="13">
        <v>3.1259999999999999</v>
      </c>
    </row>
    <row r="18" spans="1:28" s="17" customFormat="1" x14ac:dyDescent="0.3">
      <c r="A18" s="18">
        <v>5</v>
      </c>
      <c r="B18" s="13">
        <v>3.4489999999999998</v>
      </c>
      <c r="C18" s="13">
        <v>2.1070000000000002</v>
      </c>
      <c r="D18" s="13">
        <v>2.0590000000000002</v>
      </c>
      <c r="E18" s="13">
        <v>2.0870000000000002</v>
      </c>
      <c r="F18" s="13">
        <v>2.2989999999999999</v>
      </c>
      <c r="G18" s="13">
        <v>2.31</v>
      </c>
      <c r="H18" s="13">
        <v>2.4489999999999998</v>
      </c>
      <c r="I18" s="13">
        <v>2.4940000000000002</v>
      </c>
      <c r="J18" s="13">
        <v>2.2749999999999999</v>
      </c>
      <c r="K18" s="13">
        <v>2.4430000000000001</v>
      </c>
      <c r="L18" s="13">
        <v>3.6379999999999999</v>
      </c>
      <c r="M18" s="13">
        <v>2.2559999999999998</v>
      </c>
      <c r="N18" s="13">
        <v>2.032</v>
      </c>
      <c r="O18" s="13">
        <v>2.044</v>
      </c>
      <c r="P18" s="13">
        <v>2.1389999999999998</v>
      </c>
      <c r="Q18" s="13">
        <v>2.0880000000000001</v>
      </c>
      <c r="R18" s="13">
        <v>2.206</v>
      </c>
      <c r="S18" s="13">
        <v>1.889</v>
      </c>
      <c r="T18" s="13">
        <v>2.0129999999999999</v>
      </c>
      <c r="U18" s="13">
        <v>2.2440000000000002</v>
      </c>
      <c r="V18" s="13">
        <v>2.5</v>
      </c>
      <c r="W18" s="13">
        <v>2.645</v>
      </c>
      <c r="X18" s="13">
        <v>2.5590000000000002</v>
      </c>
      <c r="Y18" s="13">
        <v>2.2959999999999998</v>
      </c>
      <c r="Z18" s="13">
        <v>3.0059999999999998</v>
      </c>
      <c r="AA18" s="13">
        <v>2.9910000000000001</v>
      </c>
      <c r="AB18" s="13">
        <v>3.08</v>
      </c>
    </row>
    <row r="19" spans="1:28" s="17" customFormat="1" x14ac:dyDescent="0.3">
      <c r="A19" s="18">
        <v>6</v>
      </c>
      <c r="B19" s="13">
        <v>3.4390000000000001</v>
      </c>
      <c r="C19" s="13">
        <v>2.0169999999999999</v>
      </c>
      <c r="D19" s="13">
        <v>1.9379999999999999</v>
      </c>
      <c r="E19" s="13">
        <v>1.9690000000000001</v>
      </c>
      <c r="F19" s="13">
        <v>2.1760000000000002</v>
      </c>
      <c r="G19" s="13">
        <v>2.206</v>
      </c>
      <c r="H19" s="13">
        <v>2.3580000000000001</v>
      </c>
      <c r="I19" s="13">
        <v>2.379</v>
      </c>
      <c r="J19" s="13">
        <v>2.165</v>
      </c>
      <c r="K19" s="13">
        <v>2.327</v>
      </c>
      <c r="L19" s="13">
        <v>3.6669999999999998</v>
      </c>
      <c r="M19" s="13">
        <v>2.121</v>
      </c>
      <c r="N19" s="13">
        <v>1.885</v>
      </c>
      <c r="O19" s="13">
        <v>1.917</v>
      </c>
      <c r="P19" s="13">
        <v>2.0350000000000001</v>
      </c>
      <c r="Q19" s="13">
        <v>1.9950000000000001</v>
      </c>
      <c r="R19" s="13">
        <v>2.0939999999999999</v>
      </c>
      <c r="S19" s="13">
        <v>1.641</v>
      </c>
      <c r="T19" s="13">
        <v>1.831</v>
      </c>
      <c r="U19" s="13">
        <v>2.02</v>
      </c>
      <c r="V19" s="13">
        <v>3</v>
      </c>
      <c r="W19" s="13">
        <v>2.5379999999999998</v>
      </c>
      <c r="X19" s="13">
        <v>2.5019999999999998</v>
      </c>
      <c r="Y19" s="13">
        <v>2.2080000000000002</v>
      </c>
      <c r="Z19" s="13">
        <v>2.9809999999999999</v>
      </c>
      <c r="AA19" s="13">
        <v>2.9489999999999998</v>
      </c>
      <c r="AB19" s="13">
        <v>3.0339999999999998</v>
      </c>
    </row>
    <row r="20" spans="1:28" s="17" customFormat="1" x14ac:dyDescent="0.3">
      <c r="A20" s="18">
        <v>7</v>
      </c>
      <c r="B20" s="13">
        <v>3.4420000000000002</v>
      </c>
      <c r="C20" s="13">
        <v>1.944</v>
      </c>
      <c r="D20" s="13">
        <v>1.841</v>
      </c>
      <c r="E20" s="13">
        <v>1.879</v>
      </c>
      <c r="F20" s="13">
        <v>2.0659999999999998</v>
      </c>
      <c r="G20" s="13">
        <v>2.1059999999999999</v>
      </c>
      <c r="H20" s="13">
        <v>2.266</v>
      </c>
      <c r="I20" s="13">
        <v>2.157</v>
      </c>
      <c r="J20" s="13">
        <v>2.0670000000000002</v>
      </c>
      <c r="K20" s="13">
        <v>2.202</v>
      </c>
      <c r="L20" s="13">
        <v>3.653</v>
      </c>
      <c r="M20" s="13">
        <v>1.9950000000000001</v>
      </c>
      <c r="N20" s="13">
        <v>1.7430000000000001</v>
      </c>
      <c r="O20" s="13">
        <v>1.8049999999999999</v>
      </c>
      <c r="P20" s="13">
        <v>1.9510000000000001</v>
      </c>
      <c r="Q20" s="13">
        <v>1.9179999999999999</v>
      </c>
      <c r="R20" s="13">
        <v>2.0089999999999999</v>
      </c>
      <c r="S20" s="13">
        <v>1.389</v>
      </c>
      <c r="T20" s="13">
        <v>1.6439999999999999</v>
      </c>
      <c r="U20" s="13">
        <v>1.825</v>
      </c>
      <c r="V20" s="13">
        <v>3.5</v>
      </c>
      <c r="W20" s="13">
        <v>2.431</v>
      </c>
      <c r="X20" s="13">
        <v>2.419</v>
      </c>
      <c r="Y20" s="13">
        <v>2.1120000000000001</v>
      </c>
      <c r="Z20" s="13">
        <v>2.952</v>
      </c>
      <c r="AA20" s="13">
        <v>2.9209999999999998</v>
      </c>
      <c r="AB20" s="13">
        <v>2.9950000000000001</v>
      </c>
    </row>
    <row r="21" spans="1:28" s="17" customFormat="1" x14ac:dyDescent="0.3">
      <c r="A21" s="18">
        <v>8</v>
      </c>
      <c r="B21" s="13">
        <v>3.444</v>
      </c>
      <c r="C21" s="13">
        <v>1.849</v>
      </c>
      <c r="D21" s="13">
        <v>1.764</v>
      </c>
      <c r="E21" s="13">
        <v>1.8080000000000001</v>
      </c>
      <c r="F21" s="13">
        <v>1.9630000000000001</v>
      </c>
      <c r="G21" s="13">
        <v>2.0150000000000001</v>
      </c>
      <c r="H21" s="13">
        <v>2.1760000000000002</v>
      </c>
      <c r="I21" s="13">
        <v>1.968</v>
      </c>
      <c r="J21" s="13">
        <v>1.974</v>
      </c>
      <c r="K21" s="13">
        <v>1.992</v>
      </c>
      <c r="L21" s="13">
        <v>3.6070000000000002</v>
      </c>
      <c r="M21" s="13">
        <v>1.8720000000000001</v>
      </c>
      <c r="N21" s="13">
        <v>1.62</v>
      </c>
      <c r="O21" s="13">
        <v>1.6970000000000001</v>
      </c>
      <c r="P21" s="13">
        <v>1.877</v>
      </c>
      <c r="Q21" s="13">
        <v>1.855</v>
      </c>
      <c r="R21" s="13">
        <v>1.927</v>
      </c>
      <c r="S21" s="13">
        <v>1.2250000000000001</v>
      </c>
      <c r="T21" s="13">
        <v>1.46</v>
      </c>
      <c r="U21" s="13">
        <v>1.645</v>
      </c>
      <c r="V21" s="13">
        <v>4</v>
      </c>
      <c r="W21" s="13">
        <v>2.3199999999999998</v>
      </c>
      <c r="X21" s="13">
        <v>2.3450000000000002</v>
      </c>
      <c r="Y21" s="13">
        <v>2.0430000000000001</v>
      </c>
      <c r="Z21" s="13">
        <v>2.9159999999999999</v>
      </c>
      <c r="AA21" s="13">
        <v>2.8919999999999999</v>
      </c>
      <c r="AB21" s="13">
        <v>2.9460000000000002</v>
      </c>
    </row>
    <row r="22" spans="1:28" s="17" customFormat="1" x14ac:dyDescent="0.3">
      <c r="A22" s="18">
        <v>9</v>
      </c>
      <c r="B22" s="13">
        <v>3.4350000000000001</v>
      </c>
      <c r="C22" s="13">
        <v>1.7190000000000001</v>
      </c>
      <c r="D22" s="13">
        <v>1.69</v>
      </c>
      <c r="E22" s="13">
        <v>1.738</v>
      </c>
      <c r="F22" s="13">
        <v>1.8620000000000001</v>
      </c>
      <c r="G22" s="13">
        <v>1.9379999999999999</v>
      </c>
      <c r="H22" s="13">
        <v>2.0819999999999999</v>
      </c>
      <c r="I22" s="13">
        <v>1.8140000000000001</v>
      </c>
      <c r="J22" s="13">
        <v>1.8149999999999999</v>
      </c>
      <c r="K22" s="13">
        <v>1.8740000000000001</v>
      </c>
      <c r="L22" s="13">
        <v>3.6429999999999998</v>
      </c>
      <c r="M22" s="13">
        <v>1.7789999999999999</v>
      </c>
      <c r="N22" s="13">
        <v>1.5309999999999999</v>
      </c>
      <c r="O22" s="13">
        <v>1.6060000000000001</v>
      </c>
      <c r="P22" s="13">
        <v>1.843</v>
      </c>
      <c r="Q22" s="13">
        <v>1.7909999999999999</v>
      </c>
      <c r="R22" s="13">
        <v>1.873</v>
      </c>
      <c r="S22" s="13">
        <v>1.137</v>
      </c>
      <c r="T22" s="13">
        <v>1.3089999999999999</v>
      </c>
      <c r="U22" s="13">
        <v>1.5249999999999999</v>
      </c>
      <c r="V22" s="13">
        <v>4.5</v>
      </c>
      <c r="W22" s="13">
        <v>2.2029999999999998</v>
      </c>
      <c r="X22" s="13">
        <v>2.2549999999999999</v>
      </c>
      <c r="Y22" s="13">
        <v>1.9590000000000001</v>
      </c>
      <c r="Z22" s="13">
        <v>2.8980000000000001</v>
      </c>
      <c r="AA22" s="13">
        <v>2.87</v>
      </c>
      <c r="AB22" s="13">
        <v>2.9089999999999998</v>
      </c>
    </row>
    <row r="23" spans="1:28" s="17" customFormat="1" x14ac:dyDescent="0.3">
      <c r="A23" s="18">
        <v>10</v>
      </c>
      <c r="B23" s="13">
        <v>3.4470000000000001</v>
      </c>
      <c r="C23" s="13">
        <v>1.571</v>
      </c>
      <c r="D23" s="13">
        <v>1.603</v>
      </c>
      <c r="E23" s="13">
        <v>1.6619999999999999</v>
      </c>
      <c r="F23" s="13">
        <v>1.77</v>
      </c>
      <c r="G23" s="13">
        <v>1.863</v>
      </c>
      <c r="H23" s="13">
        <v>1.9890000000000001</v>
      </c>
      <c r="I23" s="13">
        <v>1.7709999999999999</v>
      </c>
      <c r="J23" s="13">
        <v>1.6950000000000001</v>
      </c>
      <c r="K23" s="13">
        <v>1.778</v>
      </c>
      <c r="L23" s="13">
        <v>3.6629999999999998</v>
      </c>
      <c r="M23" s="13">
        <v>1.6850000000000001</v>
      </c>
      <c r="N23" s="13">
        <v>1.47</v>
      </c>
      <c r="O23" s="13">
        <v>1.5209999999999999</v>
      </c>
      <c r="P23" s="13">
        <v>1.738</v>
      </c>
      <c r="Q23" s="13">
        <v>1.7250000000000001</v>
      </c>
      <c r="R23" s="13">
        <v>1.7969999999999999</v>
      </c>
      <c r="S23" s="13">
        <v>1.087</v>
      </c>
      <c r="T23" s="13">
        <v>1.232</v>
      </c>
      <c r="U23" s="13">
        <v>1.4410000000000001</v>
      </c>
      <c r="V23" s="13">
        <v>5</v>
      </c>
      <c r="W23" s="13">
        <v>2.097</v>
      </c>
      <c r="X23" s="13">
        <v>2.1589999999999998</v>
      </c>
      <c r="Y23" s="13">
        <v>1.8759999999999999</v>
      </c>
      <c r="Z23" s="13">
        <v>2.8740000000000001</v>
      </c>
      <c r="AA23" s="13">
        <v>2.8359999999999999</v>
      </c>
      <c r="AB23" s="13">
        <v>2.8650000000000002</v>
      </c>
    </row>
    <row r="24" spans="1:28" x14ac:dyDescent="0.3">
      <c r="A24" s="15"/>
      <c r="B24" s="16"/>
      <c r="C24" s="14"/>
      <c r="D24" s="14"/>
      <c r="E24" s="14"/>
      <c r="F24" s="14"/>
      <c r="G24" s="14"/>
      <c r="H24" s="14"/>
      <c r="I24" s="14"/>
      <c r="J24" s="14"/>
      <c r="K24" s="14"/>
      <c r="L24" s="16"/>
      <c r="M24" s="14"/>
      <c r="N24" s="14"/>
      <c r="O24" s="14"/>
      <c r="P24" s="14"/>
      <c r="Q24" s="14"/>
      <c r="R24" s="14"/>
      <c r="S24" s="14"/>
      <c r="T24" s="14"/>
      <c r="U24" s="14"/>
      <c r="V24" s="13">
        <v>5.5</v>
      </c>
      <c r="W24" s="13">
        <v>1.9970000000000001</v>
      </c>
      <c r="X24" s="13">
        <v>2.0609999999999999</v>
      </c>
      <c r="Y24" s="13">
        <v>1.7929999999999999</v>
      </c>
      <c r="Z24" s="13">
        <v>2.851</v>
      </c>
      <c r="AA24" s="13">
        <v>2.8090000000000002</v>
      </c>
      <c r="AB24" s="13">
        <v>2.8140000000000001</v>
      </c>
    </row>
    <row r="25" spans="1:28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3">
        <v>6</v>
      </c>
      <c r="W25" s="13">
        <v>1.897</v>
      </c>
      <c r="X25" s="13">
        <v>1.976</v>
      </c>
      <c r="Y25" s="13">
        <v>1.714</v>
      </c>
      <c r="Z25" s="13">
        <v>2.8279999999999998</v>
      </c>
      <c r="AA25" s="13">
        <v>2.7829999999999999</v>
      </c>
      <c r="AB25" s="13">
        <v>2.7709999999999999</v>
      </c>
    </row>
    <row r="26" spans="1:28" x14ac:dyDescent="0.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3">
        <v>6.5</v>
      </c>
      <c r="W26" s="13">
        <v>1.802</v>
      </c>
      <c r="X26" s="13">
        <v>1.911</v>
      </c>
      <c r="Y26" s="13">
        <v>1.645</v>
      </c>
      <c r="Z26" s="13">
        <v>2.8</v>
      </c>
      <c r="AA26" s="13">
        <v>2.7480000000000002</v>
      </c>
      <c r="AB26" s="13">
        <v>2.7210000000000001</v>
      </c>
    </row>
    <row r="27" spans="1:28" x14ac:dyDescent="0.3">
      <c r="V27" s="13">
        <v>7</v>
      </c>
      <c r="W27" s="13">
        <v>1.726</v>
      </c>
      <c r="X27" s="13">
        <v>1.841</v>
      </c>
      <c r="Y27" s="13">
        <v>1.5880000000000001</v>
      </c>
      <c r="Z27" s="13">
        <v>2.7669999999999999</v>
      </c>
      <c r="AA27" s="13">
        <v>2.7080000000000002</v>
      </c>
      <c r="AB27" s="13">
        <v>2.6720000000000002</v>
      </c>
    </row>
    <row r="28" spans="1:28" x14ac:dyDescent="0.3">
      <c r="V28" s="13">
        <v>7.5</v>
      </c>
      <c r="W28" s="13">
        <v>1.6910000000000001</v>
      </c>
      <c r="X28" s="13">
        <v>1.768</v>
      </c>
      <c r="Y28" s="13">
        <v>1.5429999999999999</v>
      </c>
      <c r="Z28" s="13">
        <v>2.734</v>
      </c>
      <c r="AA28" s="13">
        <v>2.6720000000000002</v>
      </c>
      <c r="AB28" s="13">
        <v>2.6190000000000002</v>
      </c>
    </row>
    <row r="29" spans="1:28" x14ac:dyDescent="0.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3">
        <v>8</v>
      </c>
      <c r="W29" s="13">
        <v>1.655</v>
      </c>
      <c r="X29" s="13">
        <v>1.718</v>
      </c>
      <c r="Y29" s="13">
        <v>1.5089999999999999</v>
      </c>
      <c r="Z29" s="13">
        <v>2.702</v>
      </c>
      <c r="AA29" s="13">
        <v>2.637</v>
      </c>
      <c r="AB29" s="13">
        <v>2.581</v>
      </c>
    </row>
    <row r="30" spans="1:28" x14ac:dyDescent="0.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3">
        <v>8.5</v>
      </c>
      <c r="W30" s="13">
        <v>1.617</v>
      </c>
      <c r="X30" s="13">
        <v>1.6719999999999999</v>
      </c>
      <c r="Y30" s="13">
        <v>1.486</v>
      </c>
      <c r="Z30" s="13">
        <v>2.6629999999999998</v>
      </c>
      <c r="AA30" s="13">
        <v>2.5990000000000002</v>
      </c>
      <c r="AB30" s="13">
        <v>2.528</v>
      </c>
    </row>
    <row r="31" spans="1:28" x14ac:dyDescent="0.3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3">
        <v>9</v>
      </c>
      <c r="W31" s="13">
        <v>1.5960000000000001</v>
      </c>
      <c r="X31" s="13">
        <v>1.62</v>
      </c>
      <c r="Y31" s="13">
        <v>1.4610000000000001</v>
      </c>
      <c r="Z31" s="13">
        <v>2.621</v>
      </c>
      <c r="AA31" s="13">
        <v>2.5499999999999998</v>
      </c>
      <c r="AB31" s="13">
        <v>2.4820000000000002</v>
      </c>
    </row>
    <row r="32" spans="1:28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3">
        <v>9.5</v>
      </c>
      <c r="W32" s="13">
        <v>1.581</v>
      </c>
      <c r="X32" s="13">
        <v>1.5629999999999999</v>
      </c>
      <c r="Y32" s="13">
        <v>1.4419999999999999</v>
      </c>
      <c r="Z32" s="13">
        <v>2.581</v>
      </c>
      <c r="AA32" s="13">
        <v>2.5019999999999998</v>
      </c>
      <c r="AB32" s="13">
        <v>2.4380000000000002</v>
      </c>
    </row>
    <row r="33" spans="1:28" x14ac:dyDescent="0.3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3">
        <v>10</v>
      </c>
      <c r="W33" s="13">
        <v>1.5609999999999999</v>
      </c>
      <c r="X33" s="13">
        <v>1.5129999999999999</v>
      </c>
      <c r="Y33" s="13">
        <v>1.429</v>
      </c>
      <c r="Z33" s="13">
        <v>2.5470000000000002</v>
      </c>
      <c r="AA33" s="13">
        <v>2.4550000000000001</v>
      </c>
      <c r="AB33" s="13">
        <v>2.3839999999999999</v>
      </c>
    </row>
    <row r="34" spans="1:28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2"/>
      <c r="X34" s="12"/>
      <c r="Y34" s="12"/>
      <c r="Z34" s="12"/>
      <c r="AA34" s="12"/>
      <c r="AB34" s="12"/>
    </row>
    <row r="38" spans="1:28" x14ac:dyDescent="0.3">
      <c r="A38" s="18"/>
      <c r="B38" s="18" t="s">
        <v>18</v>
      </c>
      <c r="C38" s="27" t="s">
        <v>20</v>
      </c>
      <c r="D38" s="27"/>
      <c r="E38" s="27"/>
      <c r="F38" s="27"/>
      <c r="G38" s="27" t="s">
        <v>13</v>
      </c>
      <c r="H38" s="27"/>
      <c r="I38" s="27"/>
      <c r="J38" s="27"/>
      <c r="K38" s="27" t="s">
        <v>16</v>
      </c>
      <c r="L38" s="27"/>
      <c r="M38" s="27"/>
      <c r="N38" s="27"/>
      <c r="O38" s="27" t="s">
        <v>23</v>
      </c>
      <c r="P38" s="27"/>
      <c r="Q38" s="27"/>
      <c r="R38" s="27"/>
    </row>
    <row r="39" spans="1:28" x14ac:dyDescent="0.3">
      <c r="A39" s="18"/>
      <c r="B39" s="23" t="s">
        <v>35</v>
      </c>
      <c r="C39" s="23" t="s">
        <v>28</v>
      </c>
      <c r="D39" s="23" t="s">
        <v>29</v>
      </c>
      <c r="E39" s="23" t="s">
        <v>27</v>
      </c>
      <c r="F39" s="23" t="s">
        <v>21</v>
      </c>
      <c r="G39" s="23" t="s">
        <v>28</v>
      </c>
      <c r="H39" s="23" t="s">
        <v>29</v>
      </c>
      <c r="I39" s="23" t="s">
        <v>27</v>
      </c>
      <c r="J39" s="23" t="s">
        <v>21</v>
      </c>
      <c r="K39" s="23" t="s">
        <v>28</v>
      </c>
      <c r="L39" s="23" t="s">
        <v>29</v>
      </c>
      <c r="M39" s="23" t="s">
        <v>27</v>
      </c>
      <c r="N39" s="23" t="s">
        <v>21</v>
      </c>
      <c r="O39" s="23" t="s">
        <v>28</v>
      </c>
      <c r="P39" s="23" t="s">
        <v>29</v>
      </c>
      <c r="Q39" s="23" t="s">
        <v>27</v>
      </c>
      <c r="R39" s="23" t="s">
        <v>21</v>
      </c>
    </row>
    <row r="40" spans="1:28" x14ac:dyDescent="0.3">
      <c r="A40" s="20" t="s">
        <v>33</v>
      </c>
      <c r="B40" s="13">
        <v>7.0999999999999994E-2</v>
      </c>
      <c r="C40" s="13">
        <v>0.20300000000000001</v>
      </c>
      <c r="D40" s="18"/>
      <c r="E40" s="18">
        <v>1570.3069236259814</v>
      </c>
      <c r="F40" s="18"/>
      <c r="G40" s="13">
        <v>0.26100000000000001</v>
      </c>
      <c r="H40" s="13">
        <v>0.27200000000000002</v>
      </c>
      <c r="I40" s="18">
        <v>2325.7197240066621</v>
      </c>
      <c r="J40" s="18">
        <v>92.531222853343124</v>
      </c>
      <c r="K40" s="13">
        <v>1.214</v>
      </c>
      <c r="L40" s="13">
        <v>1.2490000000000001</v>
      </c>
      <c r="M40" s="18">
        <v>13805.615036878422</v>
      </c>
      <c r="N40" s="18">
        <v>294.41752726063731</v>
      </c>
      <c r="O40" s="13">
        <v>1.204</v>
      </c>
      <c r="P40" s="13">
        <v>1.1970000000000001</v>
      </c>
      <c r="Q40" s="18">
        <v>13436.830835117775</v>
      </c>
      <c r="R40" s="18">
        <v>58.883505452125441</v>
      </c>
    </row>
    <row r="41" spans="1:28" x14ac:dyDescent="0.3">
      <c r="A41" s="20" t="s">
        <v>34</v>
      </c>
      <c r="B41" s="13">
        <v>6.6000000000000003E-2</v>
      </c>
      <c r="C41" s="13">
        <v>0.115</v>
      </c>
      <c r="D41" s="18"/>
      <c r="E41" s="18">
        <v>582.91696407328095</v>
      </c>
      <c r="F41" s="18"/>
      <c r="G41" s="13">
        <v>0.25600000000000001</v>
      </c>
      <c r="H41" s="13">
        <v>0.249</v>
      </c>
      <c r="I41" s="18">
        <v>2218.6533428503453</v>
      </c>
      <c r="J41" s="18">
        <v>58.883505452127636</v>
      </c>
      <c r="K41" s="13">
        <v>0.82199999999999995</v>
      </c>
      <c r="L41" s="13">
        <v>0.86</v>
      </c>
      <c r="M41" s="18">
        <v>9219.6050440161798</v>
      </c>
      <c r="N41" s="18">
        <v>319.65331531154942</v>
      </c>
      <c r="O41" s="13">
        <v>0.91</v>
      </c>
      <c r="P41" s="13">
        <v>0.86799999999999999</v>
      </c>
      <c r="Q41" s="18">
        <v>9850.1070663811552</v>
      </c>
      <c r="R41" s="18">
        <v>353.30103271276647</v>
      </c>
    </row>
    <row r="42" spans="1:28" x14ac:dyDescent="0.3">
      <c r="A42" s="20" t="s">
        <v>32</v>
      </c>
      <c r="B42" s="13">
        <v>0.375</v>
      </c>
      <c r="C42" s="13">
        <v>0.38</v>
      </c>
      <c r="D42" s="18"/>
      <c r="E42" s="18">
        <v>59.481322864620566</v>
      </c>
      <c r="F42" s="18"/>
      <c r="G42" s="13">
        <v>0.47599999999999998</v>
      </c>
      <c r="H42" s="13">
        <v>0.47799999999999998</v>
      </c>
      <c r="I42" s="18">
        <v>1213.4189864382581</v>
      </c>
      <c r="J42" s="18">
        <v>16.823858700607744</v>
      </c>
      <c r="K42" s="13">
        <v>0.53500000000000003</v>
      </c>
      <c r="L42" s="13">
        <v>0.51</v>
      </c>
      <c r="M42" s="18">
        <v>1754.699024506305</v>
      </c>
      <c r="N42" s="18">
        <v>210.29823375759793</v>
      </c>
      <c r="O42" s="13">
        <v>0.68899999999999995</v>
      </c>
      <c r="P42" s="13">
        <v>0.72099999999999997</v>
      </c>
      <c r="Q42" s="18">
        <v>3675.9457530335471</v>
      </c>
      <c r="R42" s="18">
        <v>269.18173920972509</v>
      </c>
    </row>
    <row r="43" spans="1:28" x14ac:dyDescent="0.3">
      <c r="A43" s="20" t="s">
        <v>31</v>
      </c>
      <c r="B43" s="13">
        <v>5.7000000000000002E-2</v>
      </c>
      <c r="C43" s="13">
        <v>5.7000000000000002E-2</v>
      </c>
      <c r="D43" s="18"/>
      <c r="E43" s="18">
        <v>0</v>
      </c>
      <c r="F43" s="18"/>
      <c r="G43" s="13">
        <v>0.153</v>
      </c>
      <c r="H43" s="13">
        <v>0.17799999999999999</v>
      </c>
      <c r="I43" s="18">
        <v>1290.7447061622652</v>
      </c>
      <c r="J43" s="18">
        <v>210.29823375759776</v>
      </c>
      <c r="K43" s="13">
        <v>0.14599999999999999</v>
      </c>
      <c r="L43" s="13">
        <v>0.14399999999999999</v>
      </c>
      <c r="M43" s="18">
        <v>1046.871282417321</v>
      </c>
      <c r="N43" s="18">
        <v>16.823858700607744</v>
      </c>
      <c r="O43" s="13">
        <v>0.17799999999999999</v>
      </c>
      <c r="P43" s="13">
        <v>0.14799999999999999</v>
      </c>
      <c r="Q43" s="18">
        <v>1296.6928384487271</v>
      </c>
      <c r="R43" s="18">
        <v>252.35788050911674</v>
      </c>
    </row>
    <row r="44" spans="1:28" x14ac:dyDescent="0.3">
      <c r="A44" s="20" t="s">
        <v>30</v>
      </c>
      <c r="B44" s="13">
        <v>5.7000000000000002E-2</v>
      </c>
      <c r="C44" s="13">
        <v>6.0999999999999999E-2</v>
      </c>
      <c r="D44" s="18"/>
      <c r="E44" s="18">
        <v>47.585058291696377</v>
      </c>
      <c r="F44" s="18"/>
      <c r="G44" s="13">
        <v>0.17</v>
      </c>
      <c r="H44" s="13">
        <v>0.19</v>
      </c>
      <c r="I44" s="18">
        <v>1463.2405424696647</v>
      </c>
      <c r="J44" s="18">
        <v>168.23858700607835</v>
      </c>
      <c r="K44" s="13">
        <v>0.191</v>
      </c>
      <c r="L44" s="13">
        <v>0.23499999999999999</v>
      </c>
      <c r="M44" s="18">
        <v>1855.8172733761598</v>
      </c>
      <c r="N44" s="18">
        <v>370.12489141337198</v>
      </c>
      <c r="O44" s="13">
        <v>0.71899999999999997</v>
      </c>
      <c r="P44" s="13">
        <v>0.50600000000000001</v>
      </c>
      <c r="Q44" s="18">
        <v>6632.1674994051864</v>
      </c>
      <c r="R44" s="18">
        <v>1791.7409516147311</v>
      </c>
    </row>
  </sheetData>
  <mergeCells count="20">
    <mergeCell ref="B10:U10"/>
    <mergeCell ref="W10:AB10"/>
    <mergeCell ref="B2:I2"/>
    <mergeCell ref="J2:Q2"/>
    <mergeCell ref="C38:F38"/>
    <mergeCell ref="G38:J38"/>
    <mergeCell ref="K38:N38"/>
    <mergeCell ref="B11:K11"/>
    <mergeCell ref="L11:U11"/>
    <mergeCell ref="W11:Y11"/>
    <mergeCell ref="Z11:AB11"/>
    <mergeCell ref="P12:R12"/>
    <mergeCell ref="S12:U12"/>
    <mergeCell ref="W12:Y12"/>
    <mergeCell ref="Z12:AB12"/>
    <mergeCell ref="C12:E12"/>
    <mergeCell ref="F12:H12"/>
    <mergeCell ref="I12:K12"/>
    <mergeCell ref="M12:O12"/>
    <mergeCell ref="O38:R3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Figure 1A</vt:lpstr>
      <vt:lpstr>Figure 1B</vt:lpstr>
      <vt:lpstr>Figure 2</vt:lpstr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mferr</dc:creator>
  <cp:lastModifiedBy>mferr</cp:lastModifiedBy>
  <dcterms:created xsi:type="dcterms:W3CDTF">2021-10-21T16:50:20Z</dcterms:created>
  <dcterms:modified xsi:type="dcterms:W3CDTF">2023-08-03T08:04:58Z</dcterms:modified>
</cp:coreProperties>
</file>